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726"/>
  <workbookPr showInkAnnotation="0"/>
  <mc:AlternateContent xmlns:mc="http://schemas.openxmlformats.org/markup-compatibility/2006">
    <mc:Choice Requires="x15">
      <x15ac:absPath xmlns:x15ac="http://schemas.microsoft.com/office/spreadsheetml/2010/11/ac" url="P:\HazardMIT\4085\APPLICANTS FOLDERS\Island Park 0031 - Flood Protection\Phase I Del\170804 Island Park (V) - Phase I Deliverables\"/>
    </mc:Choice>
  </mc:AlternateContent>
  <bookViews>
    <workbookView xWindow="0" yWindow="0" windowWidth="4140" windowHeight="5560" tabRatio="1000" firstSheet="10" activeTab="13"/>
  </bookViews>
  <sheets>
    <sheet name="Tidal Valves" sheetId="26" r:id="rId1"/>
    <sheet name="Piping 18" sheetId="7" r:id="rId2"/>
    <sheet name="Piping 20" sheetId="21" r:id="rId3"/>
    <sheet name="Piping 24" sheetId="22" r:id="rId4"/>
    <sheet name="Piping 36" sheetId="23" r:id="rId5"/>
    <sheet name="Bulkheads" sheetId="12" r:id="rId6"/>
    <sheet name="Pervious Paving Masone Beach" sheetId="24" r:id="rId7"/>
    <sheet name="Pervious Paving Bank of Amer" sheetId="25" r:id="rId8"/>
    <sheet name="Street Park Infiltration Beds" sheetId="19" r:id="rId9"/>
    <sheet name="Bioretention Street Trees" sheetId="17" r:id="rId10"/>
    <sheet name="Swale" sheetId="16" r:id="rId11"/>
    <sheet name="Beach Replenishment" sheetId="27" r:id="rId12"/>
    <sheet name="Knee Wall" sheetId="29" r:id="rId13"/>
    <sheet name="Total Project Costs " sheetId="28" r:id="rId14"/>
  </sheets>
  <definedNames>
    <definedName name="_xlnm.Print_Area" localSheetId="9">'Bioretention Street Trees'!$A$1:$F$29</definedName>
    <definedName name="_xlnm.Print_Area" localSheetId="6">'Pervious Paving Masone Beach'!$A$1:$F$29</definedName>
    <definedName name="_xlnm.Print_Area" localSheetId="8">'Street Park Infiltration Beds'!$A$1:$F$34</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5" i="17" l="1"/>
  <c r="F23" i="23" l="1"/>
  <c r="F24" i="16"/>
  <c r="C14" i="28" l="1"/>
  <c r="F18" i="19" l="1"/>
  <c r="F11" i="25" l="1"/>
  <c r="F10" i="25"/>
  <c r="F9" i="25"/>
  <c r="F8" i="25"/>
  <c r="F7" i="25"/>
  <c r="F6" i="25"/>
  <c r="F5" i="25"/>
  <c r="F17" i="23"/>
  <c r="F17" i="22"/>
  <c r="F17" i="21"/>
  <c r="F17" i="7"/>
  <c r="F6" i="19"/>
  <c r="F4" i="17"/>
  <c r="D15" i="28" l="1"/>
  <c r="F10" i="27" l="1"/>
  <c r="F5" i="16"/>
  <c r="F12" i="16"/>
  <c r="F20" i="16"/>
  <c r="F18" i="16"/>
  <c r="F14" i="16"/>
  <c r="F13" i="17"/>
  <c r="F16" i="23"/>
  <c r="F15" i="23"/>
  <c r="F14" i="23"/>
  <c r="F16" i="22"/>
  <c r="F15" i="22"/>
  <c r="F14" i="22"/>
  <c r="F16" i="21"/>
  <c r="F15" i="21"/>
  <c r="F14" i="21"/>
  <c r="E26" i="26"/>
  <c r="F5" i="24" l="1"/>
  <c r="D10" i="12"/>
  <c r="D9" i="12"/>
  <c r="D8" i="12"/>
  <c r="D7" i="12"/>
  <c r="D6" i="12"/>
  <c r="D5" i="12"/>
  <c r="D4" i="12"/>
  <c r="D3" i="12"/>
  <c r="F7" i="17" l="1"/>
  <c r="F8" i="17"/>
  <c r="F9" i="17"/>
  <c r="F10" i="17"/>
  <c r="F6" i="17"/>
  <c r="F5" i="17"/>
  <c r="F3" i="17"/>
  <c r="F6" i="29" l="1"/>
  <c r="F7" i="29"/>
  <c r="F8" i="29"/>
  <c r="F9" i="29"/>
  <c r="F10" i="29"/>
  <c r="F11" i="29"/>
  <c r="F12" i="29"/>
  <c r="F13" i="29"/>
  <c r="F14" i="29"/>
  <c r="F15" i="29"/>
  <c r="F16" i="29"/>
  <c r="F5" i="29"/>
  <c r="F4" i="29"/>
  <c r="F6" i="16"/>
  <c r="F7" i="16"/>
  <c r="F8" i="16"/>
  <c r="F9" i="16"/>
  <c r="F10" i="16"/>
  <c r="F11" i="16"/>
  <c r="F13" i="16"/>
  <c r="F15" i="16"/>
  <c r="F4" i="16"/>
  <c r="F13" i="19"/>
  <c r="F12" i="19"/>
  <c r="F11" i="19"/>
  <c r="F10" i="19"/>
  <c r="F9" i="19"/>
  <c r="F8" i="19"/>
  <c r="F7" i="19"/>
  <c r="F5" i="19"/>
  <c r="F4" i="19"/>
  <c r="F6" i="24"/>
  <c r="F7" i="24"/>
  <c r="F8" i="24"/>
  <c r="F9" i="24"/>
  <c r="F10" i="24"/>
  <c r="F11" i="24"/>
  <c r="F12" i="24"/>
  <c r="F4" i="24"/>
  <c r="F12" i="25"/>
  <c r="F4" i="25"/>
  <c r="D19" i="26"/>
  <c r="D21" i="26"/>
  <c r="D20" i="26"/>
  <c r="D18" i="26"/>
  <c r="D17" i="26"/>
  <c r="D16" i="26"/>
  <c r="D15" i="26"/>
  <c r="D14" i="26"/>
  <c r="D13" i="26"/>
  <c r="D12" i="26"/>
  <c r="D11" i="26"/>
  <c r="D10" i="26"/>
  <c r="D9" i="26"/>
  <c r="D8" i="26"/>
  <c r="D7" i="26"/>
  <c r="D6" i="26"/>
  <c r="D5" i="26"/>
  <c r="D4" i="26"/>
  <c r="D3" i="26"/>
  <c r="E3" i="26" s="1"/>
  <c r="F16" i="16" l="1"/>
  <c r="F13" i="25"/>
  <c r="F14" i="25" s="1"/>
  <c r="F13" i="24"/>
  <c r="F14" i="24" s="1"/>
  <c r="F17" i="29"/>
  <c r="F14" i="19"/>
  <c r="F15" i="19" s="1"/>
  <c r="F4" i="7"/>
  <c r="F5" i="7"/>
  <c r="F6" i="7"/>
  <c r="F7" i="7"/>
  <c r="F8" i="7"/>
  <c r="F9" i="7"/>
  <c r="F10" i="7"/>
  <c r="F11" i="7"/>
  <c r="F12" i="7"/>
  <c r="F13" i="7"/>
  <c r="F14" i="7"/>
  <c r="F15" i="7"/>
  <c r="F16" i="7"/>
  <c r="F3" i="7"/>
  <c r="F4" i="21"/>
  <c r="F5" i="21"/>
  <c r="F6" i="21"/>
  <c r="F7" i="21"/>
  <c r="F8" i="21"/>
  <c r="F9" i="21"/>
  <c r="F10" i="21"/>
  <c r="F11" i="21"/>
  <c r="F12" i="21"/>
  <c r="F13" i="21"/>
  <c r="F3" i="21"/>
  <c r="F6" i="22"/>
  <c r="F4" i="22"/>
  <c r="F5" i="22"/>
  <c r="F7" i="22"/>
  <c r="F8" i="22"/>
  <c r="F9" i="22"/>
  <c r="F11" i="22"/>
  <c r="F12" i="22"/>
  <c r="F13" i="22"/>
  <c r="F3" i="22"/>
  <c r="F10" i="22"/>
  <c r="B7" i="23"/>
  <c r="F7" i="23" s="1"/>
  <c r="B5" i="23"/>
  <c r="F5" i="23" s="1"/>
  <c r="F12" i="23"/>
  <c r="F4" i="23"/>
  <c r="F6" i="23"/>
  <c r="F8" i="23"/>
  <c r="F9" i="23"/>
  <c r="F10" i="23"/>
  <c r="F11" i="23"/>
  <c r="F3" i="23"/>
  <c r="F11" i="17"/>
  <c r="F6" i="27"/>
  <c r="F7" i="27"/>
  <c r="F8" i="27"/>
  <c r="F9" i="27"/>
  <c r="F4" i="27"/>
  <c r="F5" i="27"/>
  <c r="F11" i="27" s="1"/>
  <c r="F12" i="27" s="1"/>
  <c r="F18" i="29" l="1"/>
  <c r="F23" i="29"/>
  <c r="C9" i="28" s="1"/>
  <c r="F18" i="24"/>
  <c r="B12" i="17"/>
  <c r="F12" i="17"/>
  <c r="B15" i="19"/>
  <c r="F18" i="25"/>
  <c r="C10" i="28" s="1"/>
  <c r="F13" i="23"/>
  <c r="F18" i="23" l="1"/>
  <c r="F19" i="23" s="1"/>
  <c r="F24" i="23" l="1"/>
  <c r="F18" i="22" l="1"/>
  <c r="F19" i="22" s="1"/>
  <c r="F23" i="22" l="1"/>
  <c r="F24" i="22" s="1"/>
  <c r="F18" i="21"/>
  <c r="F19" i="21" s="1"/>
  <c r="F23" i="21" l="1"/>
  <c r="F24" i="21" s="1"/>
  <c r="F18" i="7" l="1"/>
  <c r="F19" i="7" s="1"/>
  <c r="F14" i="17"/>
  <c r="F19" i="17" s="1"/>
  <c r="C13" i="28" s="1"/>
  <c r="F17" i="19"/>
  <c r="F22" i="19" s="1"/>
  <c r="C11" i="28" s="1"/>
  <c r="F17" i="16" l="1"/>
  <c r="F23" i="7"/>
  <c r="F24" i="7" s="1"/>
  <c r="C7" i="28" s="1"/>
  <c r="F19" i="16" l="1"/>
  <c r="C12" i="28" s="1"/>
  <c r="B17" i="16"/>
  <c r="D11" i="12"/>
  <c r="D12" i="12" s="1"/>
  <c r="E21" i="26" l="1"/>
  <c r="E20" i="26"/>
  <c r="E19" i="26"/>
  <c r="E18" i="26"/>
  <c r="E17" i="26"/>
  <c r="E16" i="26"/>
  <c r="E15" i="26"/>
  <c r="E14" i="26"/>
  <c r="E13" i="26"/>
  <c r="E12" i="26"/>
  <c r="E11" i="26"/>
  <c r="E10" i="26"/>
  <c r="E9" i="26"/>
  <c r="E8" i="26"/>
  <c r="E7" i="26"/>
  <c r="E6" i="26"/>
  <c r="E5" i="26"/>
  <c r="E4" i="26"/>
  <c r="E22" i="26" l="1"/>
  <c r="E23" i="26" s="1"/>
  <c r="D16" i="12"/>
  <c r="C8" i="28" s="1"/>
  <c r="E27" i="26" l="1"/>
  <c r="C6" i="28" s="1"/>
  <c r="D25" i="12"/>
  <c r="A25" i="12"/>
  <c r="F16" i="27" l="1"/>
  <c r="C15" i="28" s="1"/>
  <c r="C18" i="28" l="1"/>
</calcChain>
</file>

<file path=xl/comments1.xml><?xml version="1.0" encoding="utf-8"?>
<comments xmlns="http://schemas.openxmlformats.org/spreadsheetml/2006/main">
  <authors>
    <author>Darren J. Ikin</author>
  </authors>
  <commentList>
    <comment ref="F6" authorId="0" shapeId="0">
      <text>
        <r>
          <rPr>
            <b/>
            <sz val="9"/>
            <color indexed="81"/>
            <rFont val="Tahoma"/>
            <family val="2"/>
          </rPr>
          <t>Darren J. Ikin:</t>
        </r>
        <r>
          <rPr>
            <sz val="9"/>
            <color indexed="81"/>
            <rFont val="Tahoma"/>
            <family val="2"/>
          </rPr>
          <t xml:space="preserve">
pg 555 1-4' deep 1/2CY excavator</t>
        </r>
      </text>
    </comment>
    <comment ref="F9" authorId="0" shapeId="0">
      <text>
        <r>
          <rPr>
            <b/>
            <sz val="9"/>
            <color indexed="81"/>
            <rFont val="Tahoma"/>
            <family val="2"/>
          </rPr>
          <t>Darren J. Ikin:</t>
        </r>
        <r>
          <rPr>
            <sz val="9"/>
            <color indexed="81"/>
            <rFont val="Tahoma"/>
            <family val="2"/>
          </rPr>
          <t xml:space="preserve">
pg79 Sand screened and washed at pit. 10 mile haul</t>
        </r>
      </text>
    </comment>
  </commentList>
</comments>
</file>

<file path=xl/sharedStrings.xml><?xml version="1.0" encoding="utf-8"?>
<sst xmlns="http://schemas.openxmlformats.org/spreadsheetml/2006/main" count="774" uniqueCount="209">
  <si>
    <t>Location</t>
  </si>
  <si>
    <t>Warwick</t>
  </si>
  <si>
    <t>Suffolk</t>
  </si>
  <si>
    <t>Rizkin</t>
  </si>
  <si>
    <t>Island Parkway</t>
  </si>
  <si>
    <t>Outfall</t>
  </si>
  <si>
    <t>Quebec</t>
  </si>
  <si>
    <t>Julian</t>
  </si>
  <si>
    <t>Radcliffe</t>
  </si>
  <si>
    <t>Brighton</t>
  </si>
  <si>
    <t xml:space="preserve">Kent </t>
  </si>
  <si>
    <t>Sagamore</t>
  </si>
  <si>
    <t>Suffolk Beach</t>
  </si>
  <si>
    <t>Roosevelt</t>
  </si>
  <si>
    <t>Beach Way</t>
  </si>
  <si>
    <t>Outfall Norfolk/ Marina</t>
  </si>
  <si>
    <t>Redfield</t>
  </si>
  <si>
    <t>Norfolk</t>
  </si>
  <si>
    <t>Waterford N</t>
  </si>
  <si>
    <t>Long Beach Blvd</t>
  </si>
  <si>
    <t>Right of Way</t>
  </si>
  <si>
    <t>Estimated Cost</t>
  </si>
  <si>
    <t>1. Redfield was previously measured for bid purposes as 36ft</t>
  </si>
  <si>
    <t>2. Norfolk  was previously measured for bid purposes as 34ft.</t>
  </si>
  <si>
    <t>3. Rizkin was previously measured as 45ft.</t>
  </si>
  <si>
    <t xml:space="preserve">Average cost = $93,469. Compounded at 3% annually = </t>
  </si>
  <si>
    <t>Average price per foot for three bulkheads:</t>
  </si>
  <si>
    <t xml:space="preserve">Average cost = $112,322.  Compounded at 3% annually = </t>
  </si>
  <si>
    <t xml:space="preserve">Average cost = $100,207. Compounded at 3% annually = </t>
  </si>
  <si>
    <t>Subtotal</t>
  </si>
  <si>
    <t>Subtotal per site</t>
  </si>
  <si>
    <t>Norfolk Road North</t>
  </si>
  <si>
    <t>Rizkin Place</t>
  </si>
  <si>
    <t>Sherborne Place</t>
  </si>
  <si>
    <t xml:space="preserve">Washington Place </t>
  </si>
  <si>
    <t>Waterford Road North (headwall)</t>
  </si>
  <si>
    <t>Right of Way (headwall)</t>
  </si>
  <si>
    <t>Estimated 
Total Cost</t>
  </si>
  <si>
    <t>Technologies for TF-Series duckbill tidal valves.</t>
  </si>
  <si>
    <t>Item</t>
  </si>
  <si>
    <t>Estimated Total</t>
  </si>
  <si>
    <t>Actual costs will be determined based on Phase II design specifications and contractor bid pricing.</t>
  </si>
  <si>
    <t>Engineering Design</t>
  </si>
  <si>
    <t xml:space="preserve">Engineering Design </t>
  </si>
  <si>
    <r>
      <t>Estimated 
New Tidal Valve Cost</t>
    </r>
    <r>
      <rPr>
        <b/>
        <vertAlign val="superscript"/>
        <sz val="11"/>
        <color theme="1"/>
        <rFont val="Calibri"/>
        <family val="2"/>
        <scheme val="minor"/>
      </rPr>
      <t>1</t>
    </r>
  </si>
  <si>
    <r>
      <t xml:space="preserve">- </t>
    </r>
    <r>
      <rPr>
        <vertAlign val="superscript"/>
        <sz val="11"/>
        <color theme="1"/>
        <rFont val="Calibri"/>
        <family val="2"/>
        <scheme val="minor"/>
      </rPr>
      <t>1</t>
    </r>
    <r>
      <rPr>
        <sz val="11"/>
        <color theme="1"/>
        <rFont val="Calibri"/>
        <family val="2"/>
        <scheme val="minor"/>
      </rPr>
      <t xml:space="preserve"> Tidal valve replacement cost estimates based on preliminary pricing from Red Valve ® TideFlex® </t>
    </r>
  </si>
  <si>
    <r>
      <t>Estimated Cost</t>
    </r>
    <r>
      <rPr>
        <b/>
        <vertAlign val="superscript"/>
        <sz val="11"/>
        <color theme="1"/>
        <rFont val="Calibri"/>
        <family val="2"/>
        <scheme val="minor"/>
      </rPr>
      <t>1</t>
    </r>
  </si>
  <si>
    <r>
      <t xml:space="preserve">- </t>
    </r>
    <r>
      <rPr>
        <vertAlign val="superscript"/>
        <sz val="11"/>
        <color theme="1"/>
        <rFont val="Calibri"/>
        <family val="2"/>
        <scheme val="minor"/>
      </rPr>
      <t>1</t>
    </r>
    <r>
      <rPr>
        <sz val="11"/>
        <color theme="1"/>
        <rFont val="Calibri"/>
        <family val="2"/>
        <scheme val="minor"/>
      </rPr>
      <t>Assumes bulkhead replacement cost is approximately $3,800 per linear foot.  Cost based on previous contractor prices for bulkhead installation</t>
    </r>
  </si>
  <si>
    <t>Unit Cost</t>
  </si>
  <si>
    <t>Quantity</t>
  </si>
  <si>
    <t>-</t>
  </si>
  <si>
    <t>section</t>
  </si>
  <si>
    <t>swale</t>
  </si>
  <si>
    <t xml:space="preserve">Unit Cost </t>
  </si>
  <si>
    <t>Notes:</t>
  </si>
  <si>
    <t>Diameter (in)</t>
  </si>
  <si>
    <r>
      <t xml:space="preserve">- </t>
    </r>
    <r>
      <rPr>
        <vertAlign val="superscript"/>
        <sz val="11"/>
        <color theme="1"/>
        <rFont val="Calibri"/>
        <family val="2"/>
        <scheme val="minor"/>
      </rPr>
      <t xml:space="preserve">2 </t>
    </r>
    <r>
      <rPr>
        <sz val="11"/>
        <color theme="1"/>
        <rFont val="Calibri"/>
        <family val="2"/>
        <scheme val="minor"/>
      </rPr>
      <t>Cost estimates based on previously supplied contractor costs.</t>
    </r>
  </si>
  <si>
    <r>
      <t xml:space="preserve">- </t>
    </r>
    <r>
      <rPr>
        <vertAlign val="superscript"/>
        <sz val="11"/>
        <color rgb="FF000000"/>
        <rFont val="Calibri"/>
        <family val="2"/>
        <scheme val="minor"/>
      </rPr>
      <t>1</t>
    </r>
    <r>
      <rPr>
        <sz val="11"/>
        <color rgb="FF000000"/>
        <rFont val="Calibri"/>
        <family val="2"/>
        <scheme val="minor"/>
      </rPr>
      <t xml:space="preserve"> Cost estimates based on R.S. Means Building Construction Cost Data.</t>
    </r>
  </si>
  <si>
    <t>/day</t>
  </si>
  <si>
    <t>/plant</t>
  </si>
  <si>
    <t>/roll</t>
  </si>
  <si>
    <t>/ft</t>
  </si>
  <si>
    <t>/cy</t>
  </si>
  <si>
    <t>days</t>
  </si>
  <si>
    <t>rolls</t>
  </si>
  <si>
    <t>ft</t>
  </si>
  <si>
    <t>cy</t>
  </si>
  <si>
    <t>plants</t>
  </si>
  <si>
    <r>
      <t>Media - Sand</t>
    </r>
    <r>
      <rPr>
        <vertAlign val="superscript"/>
        <sz val="11"/>
        <color theme="1"/>
        <rFont val="Calibri"/>
        <family val="2"/>
        <scheme val="minor"/>
      </rPr>
      <t>3</t>
    </r>
  </si>
  <si>
    <r>
      <t>Surveying</t>
    </r>
    <r>
      <rPr>
        <vertAlign val="superscript"/>
        <sz val="11"/>
        <color theme="1"/>
        <rFont val="Calibri"/>
        <family val="2"/>
        <scheme val="minor"/>
      </rPr>
      <t>2</t>
    </r>
  </si>
  <si>
    <r>
      <t>Sand Delivery and Spreading</t>
    </r>
    <r>
      <rPr>
        <vertAlign val="superscript"/>
        <sz val="11"/>
        <color theme="1"/>
        <rFont val="Calibri"/>
        <family val="2"/>
        <scheme val="minor"/>
      </rPr>
      <t>3</t>
    </r>
    <r>
      <rPr>
        <sz val="11"/>
        <color theme="1"/>
        <rFont val="Calibri"/>
        <family val="2"/>
        <scheme val="minor"/>
      </rPr>
      <t xml:space="preserve"> </t>
    </r>
  </si>
  <si>
    <r>
      <t>Jute Mat</t>
    </r>
    <r>
      <rPr>
        <vertAlign val="superscript"/>
        <sz val="11"/>
        <color theme="1"/>
        <rFont val="Calibri"/>
        <family val="2"/>
        <scheme val="minor"/>
      </rPr>
      <t>3</t>
    </r>
  </si>
  <si>
    <t>/cf</t>
  </si>
  <si>
    <t>/sf</t>
  </si>
  <si>
    <t>cf</t>
  </si>
  <si>
    <t>sf</t>
  </si>
  <si>
    <t>day</t>
  </si>
  <si>
    <t>50 tree installations across Village</t>
  </si>
  <si>
    <r>
      <t>Excavation</t>
    </r>
    <r>
      <rPr>
        <vertAlign val="superscript"/>
        <sz val="11"/>
        <color theme="1"/>
        <rFont val="Calibri"/>
        <family val="2"/>
        <scheme val="minor"/>
      </rPr>
      <t>2</t>
    </r>
  </si>
  <si>
    <r>
      <t>Hauling</t>
    </r>
    <r>
      <rPr>
        <vertAlign val="superscript"/>
        <sz val="11"/>
        <color theme="1"/>
        <rFont val="Calibri"/>
        <family val="2"/>
        <scheme val="minor"/>
      </rPr>
      <t>2</t>
    </r>
  </si>
  <si>
    <r>
      <t>Disposal</t>
    </r>
    <r>
      <rPr>
        <vertAlign val="superscript"/>
        <sz val="11"/>
        <color theme="1"/>
        <rFont val="Calibri"/>
        <family val="2"/>
        <scheme val="minor"/>
      </rPr>
      <t>3</t>
    </r>
  </si>
  <si>
    <r>
      <t>Geotextile</t>
    </r>
    <r>
      <rPr>
        <vertAlign val="superscript"/>
        <sz val="11"/>
        <color theme="1"/>
        <rFont val="Calibri"/>
        <family val="2"/>
        <scheme val="minor"/>
      </rPr>
      <t>3</t>
    </r>
  </si>
  <si>
    <r>
      <t>Installation</t>
    </r>
    <r>
      <rPr>
        <vertAlign val="superscript"/>
        <sz val="11"/>
        <color theme="1"/>
        <rFont val="Calibri"/>
        <family val="2"/>
        <scheme val="minor"/>
      </rPr>
      <t>2</t>
    </r>
  </si>
  <si>
    <r>
      <t>Traffic Management</t>
    </r>
    <r>
      <rPr>
        <vertAlign val="superscript"/>
        <sz val="11"/>
        <color theme="1"/>
        <rFont val="Calibri"/>
        <family val="2"/>
        <scheme val="minor"/>
      </rPr>
      <t>2</t>
    </r>
  </si>
  <si>
    <t>/unit</t>
  </si>
  <si>
    <t>unit</t>
  </si>
  <si>
    <t>units</t>
  </si>
  <si>
    <r>
      <t>Surveying</t>
    </r>
    <r>
      <rPr>
        <vertAlign val="superscript"/>
        <sz val="11"/>
        <color theme="1"/>
        <rFont val="Calibri"/>
        <family val="2"/>
        <scheme val="minor"/>
      </rPr>
      <t>3</t>
    </r>
  </si>
  <si>
    <r>
      <t>36 inch Pipe</t>
    </r>
    <r>
      <rPr>
        <vertAlign val="superscript"/>
        <sz val="11"/>
        <color theme="1"/>
        <rFont val="Calibri"/>
        <family val="2"/>
        <scheme val="minor"/>
      </rPr>
      <t>1</t>
    </r>
  </si>
  <si>
    <r>
      <t>Trenching</t>
    </r>
    <r>
      <rPr>
        <vertAlign val="superscript"/>
        <sz val="11"/>
        <color theme="1"/>
        <rFont val="Calibri"/>
        <family val="2"/>
        <scheme val="minor"/>
      </rPr>
      <t>1</t>
    </r>
  </si>
  <si>
    <r>
      <t>Pipe Bedding</t>
    </r>
    <r>
      <rPr>
        <vertAlign val="superscript"/>
        <sz val="11"/>
        <color theme="1"/>
        <rFont val="Calibri"/>
        <family val="2"/>
        <scheme val="minor"/>
      </rPr>
      <t>1</t>
    </r>
  </si>
  <si>
    <r>
      <t>Backfill Trench</t>
    </r>
    <r>
      <rPr>
        <vertAlign val="superscript"/>
        <sz val="11"/>
        <color theme="1"/>
        <rFont val="Calibri"/>
        <family val="2"/>
        <scheme val="minor"/>
      </rPr>
      <t>1</t>
    </r>
  </si>
  <si>
    <r>
      <t>Curb Installation</t>
    </r>
    <r>
      <rPr>
        <vertAlign val="superscript"/>
        <sz val="11"/>
        <color theme="1"/>
        <rFont val="Calibri"/>
        <family val="2"/>
        <scheme val="minor"/>
      </rPr>
      <t>1</t>
    </r>
  </si>
  <si>
    <r>
      <t>Sidewalk Replacement</t>
    </r>
    <r>
      <rPr>
        <vertAlign val="superscript"/>
        <sz val="11"/>
        <color theme="1"/>
        <rFont val="Calibri"/>
        <family val="2"/>
        <scheme val="minor"/>
      </rPr>
      <t>1</t>
    </r>
  </si>
  <si>
    <r>
      <t>Catch Basin Installation</t>
    </r>
    <r>
      <rPr>
        <vertAlign val="superscript"/>
        <sz val="11"/>
        <color theme="1"/>
        <rFont val="Calibri"/>
        <family val="2"/>
        <scheme val="minor"/>
      </rPr>
      <t>1</t>
    </r>
  </si>
  <si>
    <r>
      <t>Asphalt Restoration of Road</t>
    </r>
    <r>
      <rPr>
        <vertAlign val="superscript"/>
        <sz val="11"/>
        <color theme="1"/>
        <rFont val="Calibri"/>
        <family val="2"/>
        <scheme val="minor"/>
      </rPr>
      <t>1</t>
    </r>
  </si>
  <si>
    <r>
      <t>Waste Hauling</t>
    </r>
    <r>
      <rPr>
        <vertAlign val="superscript"/>
        <sz val="11"/>
        <color theme="1"/>
        <rFont val="Calibri"/>
        <family val="2"/>
        <scheme val="minor"/>
      </rPr>
      <t>2</t>
    </r>
  </si>
  <si>
    <r>
      <t>Disposal</t>
    </r>
    <r>
      <rPr>
        <vertAlign val="superscript"/>
        <sz val="11"/>
        <color theme="1"/>
        <rFont val="Calibri"/>
        <family val="2"/>
        <scheme val="minor"/>
      </rPr>
      <t>2</t>
    </r>
  </si>
  <si>
    <r>
      <t>Shoring Boxes</t>
    </r>
    <r>
      <rPr>
        <vertAlign val="superscript"/>
        <sz val="11"/>
        <color theme="1"/>
        <rFont val="Calibri"/>
        <family val="2"/>
        <scheme val="minor"/>
      </rPr>
      <t>3</t>
    </r>
  </si>
  <si>
    <r>
      <t>Dewatering</t>
    </r>
    <r>
      <rPr>
        <vertAlign val="superscript"/>
        <sz val="11"/>
        <color theme="1"/>
        <rFont val="Calibri"/>
        <family val="2"/>
        <scheme val="minor"/>
      </rPr>
      <t>2</t>
    </r>
  </si>
  <si>
    <r>
      <t>Utility Relocation</t>
    </r>
    <r>
      <rPr>
        <vertAlign val="superscript"/>
        <sz val="11"/>
        <color theme="1"/>
        <rFont val="Calibri"/>
        <family val="2"/>
        <scheme val="minor"/>
      </rPr>
      <t>2</t>
    </r>
  </si>
  <si>
    <r>
      <t>24 inch Pipe</t>
    </r>
    <r>
      <rPr>
        <vertAlign val="superscript"/>
        <sz val="11"/>
        <color theme="1"/>
        <rFont val="Calibri"/>
        <family val="2"/>
        <scheme val="minor"/>
      </rPr>
      <t>1</t>
    </r>
  </si>
  <si>
    <r>
      <t>20 inch Pipe</t>
    </r>
    <r>
      <rPr>
        <vertAlign val="superscript"/>
        <sz val="11"/>
        <color theme="1"/>
        <rFont val="Calibri"/>
        <family val="2"/>
        <scheme val="minor"/>
      </rPr>
      <t>1</t>
    </r>
  </si>
  <si>
    <r>
      <t>18 inch Pipe</t>
    </r>
    <r>
      <rPr>
        <vertAlign val="superscript"/>
        <sz val="11"/>
        <color theme="1"/>
        <rFont val="Calibri"/>
        <family val="2"/>
        <scheme val="minor"/>
      </rPr>
      <t>1</t>
    </r>
  </si>
  <si>
    <r>
      <t>Estimated 
Installation Cost</t>
    </r>
    <r>
      <rPr>
        <b/>
        <vertAlign val="superscript"/>
        <sz val="11"/>
        <color theme="1"/>
        <rFont val="Calibri"/>
        <family val="2"/>
        <scheme val="minor"/>
      </rPr>
      <t>2</t>
    </r>
  </si>
  <si>
    <t>/lot</t>
  </si>
  <si>
    <t>lot</t>
  </si>
  <si>
    <r>
      <t>Sand Bedding</t>
    </r>
    <r>
      <rPr>
        <vertAlign val="superscript"/>
        <sz val="11"/>
        <color theme="1"/>
        <rFont val="Calibri"/>
        <family val="2"/>
        <scheme val="minor"/>
      </rPr>
      <t>2</t>
    </r>
  </si>
  <si>
    <r>
      <t xml:space="preserve">- </t>
    </r>
    <r>
      <rPr>
        <vertAlign val="superscript"/>
        <sz val="11"/>
        <color theme="1"/>
        <rFont val="Calibri"/>
        <family val="2"/>
        <scheme val="minor"/>
      </rPr>
      <t xml:space="preserve">3 </t>
    </r>
    <r>
      <rPr>
        <sz val="11"/>
        <color theme="1"/>
        <rFont val="Calibri"/>
        <family val="2"/>
        <scheme val="minor"/>
      </rPr>
      <t>Cost estimates based on quoted costs.</t>
    </r>
  </si>
  <si>
    <t>sites</t>
  </si>
  <si>
    <t>7 sites across Village</t>
  </si>
  <si>
    <r>
      <t>Survey</t>
    </r>
    <r>
      <rPr>
        <vertAlign val="superscript"/>
        <sz val="11"/>
        <color theme="1"/>
        <rFont val="Calibri"/>
        <family val="2"/>
        <scheme val="minor"/>
      </rPr>
      <t>2</t>
    </r>
  </si>
  <si>
    <r>
      <t>Base gravel, media, garden bed stones</t>
    </r>
    <r>
      <rPr>
        <vertAlign val="superscript"/>
        <sz val="11"/>
        <color theme="1"/>
        <rFont val="Calibri"/>
        <family val="2"/>
        <scheme val="minor"/>
      </rPr>
      <t>2</t>
    </r>
  </si>
  <si>
    <r>
      <t>Curb Inlet Reshaping/ Restoration</t>
    </r>
    <r>
      <rPr>
        <vertAlign val="superscript"/>
        <sz val="11"/>
        <color theme="1"/>
        <rFont val="Calibri"/>
        <family val="2"/>
        <scheme val="minor"/>
      </rPr>
      <t>2</t>
    </r>
  </si>
  <si>
    <r>
      <t>Plant selections</t>
    </r>
    <r>
      <rPr>
        <vertAlign val="superscript"/>
        <sz val="11"/>
        <color theme="1"/>
        <rFont val="Calibri"/>
        <family val="2"/>
        <scheme val="minor"/>
      </rPr>
      <t>3, 4</t>
    </r>
  </si>
  <si>
    <r>
      <t xml:space="preserve">- </t>
    </r>
    <r>
      <rPr>
        <vertAlign val="superscript"/>
        <sz val="11"/>
        <color theme="1"/>
        <rFont val="Calibri"/>
        <family val="2"/>
        <scheme val="minor"/>
      </rPr>
      <t xml:space="preserve">4 </t>
    </r>
    <r>
      <rPr>
        <sz val="11"/>
        <color theme="1"/>
        <rFont val="Calibri"/>
        <family val="2"/>
        <scheme val="minor"/>
      </rPr>
      <t xml:space="preserve"> Estimate based on 9 plants per square yard.</t>
    </r>
  </si>
  <si>
    <t>/section</t>
  </si>
  <si>
    <t>/swale</t>
  </si>
  <si>
    <t>/sy</t>
  </si>
  <si>
    <t>sy</t>
  </si>
  <si>
    <r>
      <t>Media - Sand</t>
    </r>
    <r>
      <rPr>
        <vertAlign val="superscript"/>
        <sz val="11"/>
        <color theme="1"/>
        <rFont val="Calibri"/>
        <family val="2"/>
        <scheme val="minor"/>
      </rPr>
      <t>2</t>
    </r>
  </si>
  <si>
    <r>
      <t>Overflow Piping</t>
    </r>
    <r>
      <rPr>
        <vertAlign val="superscript"/>
        <sz val="11"/>
        <color theme="1"/>
        <rFont val="Calibri"/>
        <family val="2"/>
        <scheme val="minor"/>
      </rPr>
      <t>2</t>
    </r>
  </si>
  <si>
    <t>/property</t>
  </si>
  <si>
    <t>properties</t>
  </si>
  <si>
    <r>
      <t>Waste / Sediment Disposal</t>
    </r>
    <r>
      <rPr>
        <vertAlign val="superscript"/>
        <sz val="11"/>
        <color theme="1"/>
        <rFont val="Calibri"/>
        <family val="2"/>
        <scheme val="minor"/>
      </rPr>
      <t>3</t>
    </r>
  </si>
  <si>
    <r>
      <t>Fence Restoration</t>
    </r>
    <r>
      <rPr>
        <vertAlign val="superscript"/>
        <sz val="11"/>
        <color theme="1"/>
        <rFont val="Calibri"/>
        <family val="2"/>
        <scheme val="minor"/>
      </rPr>
      <t>2</t>
    </r>
  </si>
  <si>
    <r>
      <t>Pool Restoration</t>
    </r>
    <r>
      <rPr>
        <vertAlign val="superscript"/>
        <sz val="11"/>
        <color theme="1"/>
        <rFont val="Calibri"/>
        <family val="2"/>
        <scheme val="minor"/>
      </rPr>
      <t>2</t>
    </r>
  </si>
  <si>
    <r>
      <t>Tree Relocation</t>
    </r>
    <r>
      <rPr>
        <vertAlign val="superscript"/>
        <sz val="11"/>
        <color theme="1"/>
        <rFont val="Calibri"/>
        <family val="2"/>
        <scheme val="minor"/>
      </rPr>
      <t>2</t>
    </r>
  </si>
  <si>
    <r>
      <t>Shed Relocation</t>
    </r>
    <r>
      <rPr>
        <vertAlign val="superscript"/>
        <sz val="11"/>
        <color theme="1"/>
        <rFont val="Calibri"/>
        <family val="2"/>
        <scheme val="minor"/>
      </rPr>
      <t>2</t>
    </r>
  </si>
  <si>
    <r>
      <t>Legal Fees / Agreements</t>
    </r>
    <r>
      <rPr>
        <b/>
        <vertAlign val="superscript"/>
        <sz val="11"/>
        <color theme="1"/>
        <rFont val="Calibri"/>
        <family val="2"/>
        <scheme val="minor"/>
      </rPr>
      <t>2</t>
    </r>
  </si>
  <si>
    <r>
      <t>Subtotal</t>
    </r>
    <r>
      <rPr>
        <b/>
        <vertAlign val="superscript"/>
        <sz val="11"/>
        <color theme="1"/>
        <rFont val="Calibri"/>
        <family val="2"/>
        <scheme val="minor"/>
      </rPr>
      <t>4,5</t>
    </r>
  </si>
  <si>
    <t>cubic yard</t>
  </si>
  <si>
    <t>/cubic yard</t>
  </si>
  <si>
    <t>Actual costs will be determined based on Phase II design specifications and contractor bidding.</t>
  </si>
  <si>
    <t>Estimated Feet of Bulkhead</t>
  </si>
  <si>
    <r>
      <t>Installation</t>
    </r>
    <r>
      <rPr>
        <vertAlign val="superscript"/>
        <sz val="11"/>
        <color theme="1"/>
        <rFont val="Calibri"/>
        <family val="2"/>
        <scheme val="minor"/>
      </rPr>
      <t>2,4</t>
    </r>
  </si>
  <si>
    <t>/site</t>
  </si>
  <si>
    <r>
      <t xml:space="preserve"> 9'x17' Stormtree</t>
    </r>
    <r>
      <rPr>
        <sz val="15"/>
        <color theme="1"/>
        <rFont val="Calibri"/>
        <family val="2"/>
        <scheme val="minor"/>
      </rPr>
      <t>®</t>
    </r>
    <r>
      <rPr>
        <vertAlign val="superscript"/>
        <sz val="11"/>
        <color theme="1"/>
        <rFont val="Calibri"/>
        <family val="2"/>
        <scheme val="minor"/>
      </rPr>
      <t xml:space="preserve">3 </t>
    </r>
    <r>
      <rPr>
        <sz val="11"/>
        <color theme="1"/>
        <rFont val="Calibri"/>
        <family val="2"/>
        <scheme val="minor"/>
      </rPr>
      <t>System
(includes structure, grate/ inlet, engineered media)</t>
    </r>
  </si>
  <si>
    <t>/system</t>
  </si>
  <si>
    <t>system</t>
  </si>
  <si>
    <t>feet</t>
  </si>
  <si>
    <t>Environmental Review</t>
  </si>
  <si>
    <t xml:space="preserve">Environmental Review </t>
  </si>
  <si>
    <t>Unit Cost per Foot</t>
  </si>
  <si>
    <t>Permitting</t>
  </si>
  <si>
    <r>
      <t>GPR Markout</t>
    </r>
    <r>
      <rPr>
        <b/>
        <vertAlign val="superscript"/>
        <sz val="11"/>
        <color theme="1"/>
        <rFont val="Calibri"/>
        <family val="2"/>
        <scheme val="minor"/>
      </rPr>
      <t>2</t>
    </r>
  </si>
  <si>
    <r>
      <t xml:space="preserve">Pervious Paving </t>
    </r>
    <r>
      <rPr>
        <vertAlign val="superscript"/>
        <sz val="11"/>
        <color theme="1"/>
        <rFont val="Calibri"/>
        <family val="2"/>
        <scheme val="minor"/>
      </rPr>
      <t>2</t>
    </r>
  </si>
  <si>
    <r>
      <t xml:space="preserve">- </t>
    </r>
    <r>
      <rPr>
        <vertAlign val="superscript"/>
        <sz val="11"/>
        <color theme="1"/>
        <rFont val="Calibri"/>
        <family val="2"/>
        <scheme val="minor"/>
      </rPr>
      <t>2</t>
    </r>
    <r>
      <rPr>
        <sz val="11"/>
        <color theme="1"/>
        <rFont val="Calibri"/>
        <family val="2"/>
        <scheme val="minor"/>
      </rPr>
      <t xml:space="preserve"> Installation costs are assumed to be approximately 50% of the material costs.
(Based on previous installation costs)</t>
    </r>
  </si>
  <si>
    <r>
      <t xml:space="preserve">- </t>
    </r>
    <r>
      <rPr>
        <vertAlign val="superscript"/>
        <sz val="11"/>
        <color theme="1"/>
        <rFont val="Calibri"/>
        <family val="2"/>
        <scheme val="minor"/>
      </rPr>
      <t>4</t>
    </r>
    <r>
      <rPr>
        <sz val="11"/>
        <color theme="1"/>
        <rFont val="Calibri"/>
        <family val="2"/>
        <scheme val="minor"/>
      </rPr>
      <t xml:space="preserve"> Total wall length is assumed to be 2300 feet long, 1 foot wide and 3 feet high.</t>
    </r>
  </si>
  <si>
    <t xml:space="preserve">Bid Management &amp; Construction Oversight </t>
  </si>
  <si>
    <t>Bid Management &amp; Construction Oversight</t>
  </si>
  <si>
    <t>Subtotal /1,000 ft</t>
  </si>
  <si>
    <t>Subtotal/1,000 ft</t>
  </si>
  <si>
    <t xml:space="preserve">Assumes </t>
  </si>
  <si>
    <t>ft of piping installed</t>
  </si>
  <si>
    <t>- Annual O &amp; M costs for the bulkheads are estimated at  $10,000 per year.</t>
  </si>
  <si>
    <r>
      <t xml:space="preserve">- </t>
    </r>
    <r>
      <rPr>
        <vertAlign val="superscript"/>
        <sz val="11"/>
        <color theme="1"/>
        <rFont val="Calibri"/>
        <family val="2"/>
        <scheme val="minor"/>
      </rPr>
      <t>4</t>
    </r>
    <r>
      <rPr>
        <sz val="11"/>
        <color theme="1"/>
        <rFont val="Calibri"/>
        <family val="2"/>
        <scheme val="minor"/>
      </rPr>
      <t xml:space="preserve"> Estimated installation costs account for the curbs/edges around the former Bank of America parking lot.</t>
    </r>
  </si>
  <si>
    <t>- Annual O &amp; M costs to maintain pervious parking areas are estimated at $5,000 per year per parking lot.</t>
  </si>
  <si>
    <t>Subtotal for 7 sites</t>
  </si>
  <si>
    <t>site</t>
  </si>
  <si>
    <t>Subtotal per tree</t>
  </si>
  <si>
    <t>Subtotal for 50 trees</t>
  </si>
  <si>
    <r>
      <t>Plants/decorative rocks</t>
    </r>
    <r>
      <rPr>
        <vertAlign val="superscript"/>
        <sz val="11"/>
        <color theme="1"/>
        <rFont val="Calibri"/>
        <family val="2"/>
        <scheme val="minor"/>
      </rPr>
      <t>2</t>
    </r>
  </si>
  <si>
    <r>
      <t>Restoration of Surfaces</t>
    </r>
    <r>
      <rPr>
        <vertAlign val="superscript"/>
        <sz val="11"/>
        <color theme="1"/>
        <rFont val="Calibri"/>
        <family val="2"/>
        <scheme val="minor"/>
      </rPr>
      <t>2</t>
    </r>
  </si>
  <si>
    <t>Subtotal for 5 Swale Sites</t>
  </si>
  <si>
    <t>Subtotal per Swale</t>
  </si>
  <si>
    <t>5 swales across Village</t>
  </si>
  <si>
    <t>swales</t>
  </si>
  <si>
    <r>
      <t xml:space="preserve">- </t>
    </r>
    <r>
      <rPr>
        <vertAlign val="superscript"/>
        <sz val="11"/>
        <color theme="1"/>
        <rFont val="Calibri"/>
        <family val="2"/>
        <scheme val="minor"/>
      </rPr>
      <t>4</t>
    </r>
    <r>
      <rPr>
        <sz val="11"/>
        <color theme="1"/>
        <rFont val="Calibri"/>
        <family val="2"/>
        <scheme val="minor"/>
      </rPr>
      <t xml:space="preserve"> Assumes each swale is 200 ft long x 3 ft wide</t>
    </r>
  </si>
  <si>
    <r>
      <t>Plants/includes planting</t>
    </r>
    <r>
      <rPr>
        <vertAlign val="superscript"/>
        <sz val="11"/>
        <color theme="1"/>
        <rFont val="Calibri"/>
        <family val="2"/>
        <scheme val="minor"/>
      </rPr>
      <t>3</t>
    </r>
  </si>
  <si>
    <r>
      <t>Installation/Site Work</t>
    </r>
    <r>
      <rPr>
        <vertAlign val="superscript"/>
        <sz val="11"/>
        <color theme="1"/>
        <rFont val="Calibri"/>
        <family val="2"/>
        <scheme val="minor"/>
      </rPr>
      <t>2</t>
    </r>
  </si>
  <si>
    <r>
      <t>Rip Rap/Stabilization Materials</t>
    </r>
    <r>
      <rPr>
        <vertAlign val="superscript"/>
        <sz val="11"/>
        <color theme="1"/>
        <rFont val="Calibri"/>
        <family val="2"/>
        <scheme val="minor"/>
      </rPr>
      <t>2</t>
    </r>
  </si>
  <si>
    <t>- Annual O &amp; M costs for the beach stabilization measures are estimated at $10,000 per year.</t>
  </si>
  <si>
    <r>
      <t xml:space="preserve">- </t>
    </r>
    <r>
      <rPr>
        <vertAlign val="superscript"/>
        <sz val="11"/>
        <color theme="1"/>
        <rFont val="Calibri"/>
        <family val="2"/>
        <scheme val="minor"/>
      </rPr>
      <t>5</t>
    </r>
    <r>
      <rPr>
        <sz val="11"/>
        <color theme="1"/>
        <rFont val="Calibri"/>
        <family val="2"/>
        <scheme val="minor"/>
      </rPr>
      <t xml:space="preserve"> The Knee Wall will be constructed in sections, and interconnected to ensure it is watertight.</t>
    </r>
  </si>
  <si>
    <t xml:space="preserve">Consultation with Residents/LIRR </t>
  </si>
  <si>
    <t>- Annual O &amp; M costs for the tidal valves are estimated at $10,000 per year.</t>
  </si>
  <si>
    <t>- Annual O &amp; M costs for the roadways and drainage infrastructure throughout the Village are estimated at approximately $75,000 per year.</t>
  </si>
  <si>
    <t>- Annual O &amp; M costs related to the knee wall are estimated at $10,000 per year.</t>
  </si>
  <si>
    <t>- Annual O &amp; M costs for the infiltration beds are estimated at $3,000 per year per site, totalling approximately $21,000 per year.</t>
  </si>
  <si>
    <t>- Annual O &amp; M costs for the bioswales are estimated at $3,000 per year per site, totalling approximately $15,000 per year.</t>
  </si>
  <si>
    <t>- Annual O &amp; M costs for the street trees are estimated at approximately $20,000 per year.</t>
  </si>
  <si>
    <t>- O&amp;M shall include semi-annual inspections of the drainage system infrastructure to evaluate its condition and the need for cleaning and repairs.  The Village shall perform regular catch basin cleaning and drainage pipe jetting as needed to prevent the accumulation of sediment and debris.</t>
  </si>
  <si>
    <t>- O&amp;M shall include semi-annual inspections of tide valves to evaluate condition.  The Village shall perform regular repairs/cleaning as needed to maintain effective performance.</t>
  </si>
  <si>
    <t>- O&amp;M shall include semi-annual inspections of bulkheads to evaluate condition.  The Village shall perform regular repairs as needed to maintain the bulkheads.</t>
  </si>
  <si>
    <t>- O&amp;M shall include regular weeding during the summer months and semi-annual cleaning with a high pressure hose to maintain flow through the pavers.</t>
  </si>
  <si>
    <t>- O&amp;M shall include regular inspections and removal of trash/debris, as well as weeding during the summer months.</t>
  </si>
  <si>
    <t xml:space="preserve">- O&amp;M shall include regular removal of trash/debris and inspections for signs of beach erosion.  Sand will be imported and stabilization measures will be repaired as needed.  Plantings will be weeded during the summer months.  </t>
  </si>
  <si>
    <t>- O&amp;M shall include semi-annual inspections of knee wall to evaluate condition and continuity.  The Village shall perform regular repairs as needed to maintain the knee wall.</t>
  </si>
  <si>
    <t>Tide Valve Replacement</t>
  </si>
  <si>
    <t>Replace Drainage, Resurface Streets, New Curbs/Gutters (Assumes 25,000 ft of Roadway Improved)</t>
  </si>
  <si>
    <t>Bulkhead Replacement</t>
  </si>
  <si>
    <t>LIRR Knee Wall</t>
  </si>
  <si>
    <t>Permeable Parking Lots (2)</t>
  </si>
  <si>
    <t>Rain Gardens/Street Park Infiltration Beds (7)</t>
  </si>
  <si>
    <t>Bioswales (5)</t>
  </si>
  <si>
    <t>Bioretention Street Trees (50)</t>
  </si>
  <si>
    <t>Beach Replenishment/Stabilization</t>
  </si>
  <si>
    <t>Total Proposed HMGP Drainage Improvements</t>
  </si>
  <si>
    <t>Estimated Design/Construction Cost</t>
  </si>
  <si>
    <t>Estimated Annual O&amp;M Cost</t>
  </si>
  <si>
    <r>
      <t>Deck Restoration</t>
    </r>
    <r>
      <rPr>
        <vertAlign val="superscript"/>
        <sz val="11"/>
        <color theme="1"/>
        <rFont val="Calibri"/>
        <family val="2"/>
        <scheme val="minor"/>
      </rPr>
      <t>2</t>
    </r>
  </si>
  <si>
    <r>
      <t>Concrete Restoration</t>
    </r>
    <r>
      <rPr>
        <vertAlign val="superscript"/>
        <sz val="11"/>
        <color theme="1"/>
        <rFont val="Calibri"/>
        <family val="2"/>
        <scheme val="minor"/>
      </rPr>
      <t>2</t>
    </r>
  </si>
  <si>
    <t>each</t>
  </si>
  <si>
    <r>
      <t>Base gravel, Tree</t>
    </r>
    <r>
      <rPr>
        <vertAlign val="superscript"/>
        <sz val="11"/>
        <color theme="1"/>
        <rFont val="Calibri"/>
        <family val="2"/>
        <scheme val="minor"/>
      </rPr>
      <t>2</t>
    </r>
  </si>
  <si>
    <r>
      <t>Media - 3/8" gravel</t>
    </r>
    <r>
      <rPr>
        <vertAlign val="superscript"/>
        <sz val="11"/>
        <color theme="1"/>
        <rFont val="Calibri"/>
        <family val="2"/>
        <scheme val="minor"/>
      </rPr>
      <t>2</t>
    </r>
  </si>
  <si>
    <t>Redfield Road</t>
  </si>
  <si>
    <t>Julian Place (headwall)</t>
  </si>
  <si>
    <t>HMGP Phase I Expenditures as of August 3, 2017</t>
  </si>
  <si>
    <t>Estimated HMGP Project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</si>
</sst>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5" formatCode="&quot;$&quot;#,##0_);\(&quot;$&quot;#,##0\)"/>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_(* #,##0_);_(* \(#,##0\);_(* &quot;-&quot;??_);_(@_)"/>
  </numFmts>
  <fonts count="13" x14ac:knownFonts="1">
    <font>
      <sz val="11"/>
      <color theme="1"/>
      <name val="Calibri"/>
      <family val="2"/>
      <scheme val="minor"/>
    </font>
    <font>
      <sz val="11"/>
      <name val="Calibri"/>
      <family val="2"/>
      <scheme val="minor"/>
    </font>
    <font>
      <b/>
      <sz val="11"/>
      <color theme="1"/>
      <name val="Calibri"/>
      <family val="2"/>
      <scheme val="minor"/>
    </font>
    <font>
      <vertAlign val="superscript"/>
      <sz val="11"/>
      <color theme="1"/>
      <name val="Calibri"/>
      <family val="2"/>
      <scheme val="minor"/>
    </font>
    <font>
      <sz val="9"/>
      <color indexed="81"/>
      <name val="Tahoma"/>
      <family val="2"/>
    </font>
    <font>
      <b/>
      <sz val="9"/>
      <color indexed="81"/>
      <name val="Tahoma"/>
      <family val="2"/>
    </font>
    <font>
      <sz val="11"/>
      <color rgb="FF000000"/>
      <name val="Calibri"/>
      <family val="2"/>
      <scheme val="minor"/>
    </font>
    <font>
      <sz val="11"/>
      <color theme="1"/>
      <name val="Calibri"/>
      <family val="2"/>
      <scheme val="minor"/>
    </font>
    <font>
      <b/>
      <vertAlign val="superscript"/>
      <sz val="11"/>
      <color theme="1"/>
      <name val="Calibri"/>
      <family val="2"/>
      <scheme val="minor"/>
    </font>
    <font>
      <vertAlign val="superscript"/>
      <sz val="11"/>
      <color rgb="FF000000"/>
      <name val="Calibri"/>
      <family val="2"/>
      <scheme val="minor"/>
    </font>
    <font>
      <sz val="15"/>
      <color theme="1"/>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66">
    <border>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thin">
        <color auto="1"/>
      </left>
      <right style="medium">
        <color indexed="64"/>
      </right>
      <top/>
      <bottom/>
      <diagonal/>
    </border>
    <border>
      <left style="medium">
        <color indexed="64"/>
      </left>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bottom style="thin">
        <color auto="1"/>
      </bottom>
      <diagonal/>
    </border>
    <border>
      <left style="medium">
        <color indexed="64"/>
      </left>
      <right/>
      <top style="thin">
        <color auto="1"/>
      </top>
      <bottom/>
      <diagonal/>
    </border>
    <border>
      <left style="thin">
        <color auto="1"/>
      </left>
      <right style="thin">
        <color auto="1"/>
      </right>
      <top style="medium">
        <color indexed="64"/>
      </top>
      <bottom style="thin">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bottom/>
      <diagonal/>
    </border>
    <border>
      <left style="thin">
        <color auto="1"/>
      </left>
      <right style="thin">
        <color auto="1"/>
      </right>
      <top/>
      <bottom style="medium">
        <color indexed="64"/>
      </bottom>
      <diagonal/>
    </border>
    <border>
      <left style="thin">
        <color auto="1"/>
      </left>
      <right/>
      <top/>
      <bottom style="medium">
        <color indexed="64"/>
      </bottom>
      <diagonal/>
    </border>
    <border>
      <left style="thin">
        <color auto="1"/>
      </left>
      <right style="medium">
        <color indexed="64"/>
      </right>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diagonal/>
    </border>
    <border>
      <left/>
      <right style="medium">
        <color indexed="64"/>
      </right>
      <top/>
      <bottom style="thin">
        <color auto="1"/>
      </bottom>
      <diagonal/>
    </border>
    <border>
      <left style="thin">
        <color auto="1"/>
      </left>
      <right/>
      <top style="thin">
        <color indexed="64"/>
      </top>
      <bottom style="thin">
        <color indexed="64"/>
      </bottom>
      <diagonal/>
    </border>
    <border>
      <left style="medium">
        <color indexed="64"/>
      </left>
      <right/>
      <top style="thin">
        <color indexed="64"/>
      </top>
      <bottom style="medium">
        <color indexed="64"/>
      </bottom>
      <diagonal/>
    </border>
    <border>
      <left style="thin">
        <color auto="1"/>
      </left>
      <right/>
      <top style="thin">
        <color indexed="64"/>
      </top>
      <bottom style="medium">
        <color indexed="64"/>
      </bottom>
      <diagonal/>
    </border>
    <border>
      <left/>
      <right/>
      <top style="thin">
        <color auto="1"/>
      </top>
      <bottom/>
      <diagonal/>
    </border>
    <border>
      <left style="medium">
        <color indexed="64"/>
      </left>
      <right style="thin">
        <color indexed="64"/>
      </right>
      <top/>
      <bottom style="medium">
        <color indexed="64"/>
      </bottom>
      <diagonal/>
    </border>
    <border>
      <left/>
      <right style="medium">
        <color indexed="64"/>
      </right>
      <top style="thin">
        <color auto="1"/>
      </top>
      <bottom style="thin">
        <color auto="1"/>
      </bottom>
      <diagonal/>
    </border>
    <border>
      <left/>
      <right style="medium">
        <color indexed="64"/>
      </right>
      <top style="thin">
        <color auto="1"/>
      </top>
      <bottom/>
      <diagonal/>
    </border>
    <border>
      <left/>
      <right/>
      <top style="thin">
        <color auto="1"/>
      </top>
      <bottom style="thin">
        <color auto="1"/>
      </bottom>
      <diagonal/>
    </border>
    <border>
      <left/>
      <right/>
      <top style="medium">
        <color indexed="64"/>
      </top>
      <bottom/>
      <diagonal/>
    </border>
    <border>
      <left/>
      <right style="thin">
        <color auto="1"/>
      </right>
      <top style="thin">
        <color indexed="64"/>
      </top>
      <bottom style="thin">
        <color indexed="64"/>
      </bottom>
      <diagonal/>
    </border>
    <border>
      <left/>
      <right style="thin">
        <color auto="1"/>
      </right>
      <top style="medium">
        <color indexed="64"/>
      </top>
      <bottom style="medium">
        <color indexed="64"/>
      </bottom>
      <diagonal/>
    </border>
    <border>
      <left style="thin">
        <color auto="1"/>
      </left>
      <right/>
      <top style="medium">
        <color indexed="64"/>
      </top>
      <bottom style="thin">
        <color indexed="64"/>
      </bottom>
      <diagonal/>
    </border>
    <border>
      <left/>
      <right/>
      <top style="thin">
        <color auto="1"/>
      </top>
      <bottom style="medium">
        <color indexed="64"/>
      </bottom>
      <diagonal/>
    </border>
    <border>
      <left style="thin">
        <color auto="1"/>
      </left>
      <right/>
      <top style="medium">
        <color indexed="64"/>
      </top>
      <bottom/>
      <diagonal/>
    </border>
    <border>
      <left/>
      <right style="thin">
        <color indexed="64"/>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thin">
        <color auto="1"/>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thin">
        <color auto="1"/>
      </bottom>
      <diagonal/>
    </border>
    <border>
      <left/>
      <right/>
      <top style="medium">
        <color indexed="64"/>
      </top>
      <bottom style="thin">
        <color indexed="64"/>
      </bottom>
      <diagonal/>
    </border>
    <border>
      <left/>
      <right style="thin">
        <color auto="1"/>
      </right>
      <top style="medium">
        <color indexed="64"/>
      </top>
      <bottom/>
      <diagonal/>
    </border>
    <border>
      <left/>
      <right style="thin">
        <color auto="1"/>
      </right>
      <top/>
      <bottom style="medium">
        <color indexed="64"/>
      </bottom>
      <diagonal/>
    </border>
    <border>
      <left/>
      <right style="medium">
        <color indexed="64"/>
      </right>
      <top style="medium">
        <color indexed="64"/>
      </top>
      <bottom style="thin">
        <color auto="1"/>
      </bottom>
      <diagonal/>
    </border>
    <border>
      <left/>
      <right style="thin">
        <color auto="1"/>
      </right>
      <top/>
      <bottom style="thin">
        <color indexed="64"/>
      </bottom>
      <diagonal/>
    </border>
    <border>
      <left/>
      <right style="thin">
        <color auto="1"/>
      </right>
      <top style="thin">
        <color auto="1"/>
      </top>
      <bottom/>
      <diagonal/>
    </border>
    <border>
      <left/>
      <right style="medium">
        <color indexed="64"/>
      </right>
      <top/>
      <bottom/>
      <diagonal/>
    </border>
  </borders>
  <cellStyleXfs count="3">
    <xf numFmtId="0" fontId="0" fillId="0" borderId="0"/>
    <xf numFmtId="44" fontId="7" fillId="0" borderId="0" applyFont="0" applyFill="0" applyBorder="0" applyAlignment="0" applyProtection="0"/>
    <xf numFmtId="43" fontId="7" fillId="0" borderId="0" applyFont="0" applyFill="0" applyBorder="0" applyAlignment="0" applyProtection="0"/>
  </cellStyleXfs>
  <cellXfs count="384">
    <xf numFmtId="0" fontId="0" fillId="0" borderId="0" xfId="0"/>
    <xf numFmtId="0" fontId="0" fillId="0" borderId="0" xfId="0" applyBorder="1"/>
    <xf numFmtId="0" fontId="0" fillId="0" borderId="1" xfId="0" applyBorder="1" applyAlignment="1">
      <alignment horizontal="center" vertical="center"/>
    </xf>
    <xf numFmtId="0" fontId="2" fillId="0" borderId="0" xfId="0" applyFont="1"/>
    <xf numFmtId="164" fontId="0" fillId="0" borderId="0" xfId="0" applyNumberFormat="1"/>
    <xf numFmtId="0" fontId="2" fillId="0" borderId="0" xfId="0" applyFont="1" applyAlignment="1">
      <alignment horizontal="right"/>
    </xf>
    <xf numFmtId="0" fontId="0" fillId="0" borderId="0" xfId="0" quotePrefix="1"/>
    <xf numFmtId="0" fontId="0" fillId="0" borderId="0" xfId="0" applyFill="1"/>
    <xf numFmtId="164" fontId="0" fillId="0" borderId="0" xfId="0" applyNumberFormat="1" applyBorder="1"/>
    <xf numFmtId="0" fontId="0" fillId="0" borderId="6" xfId="0" applyFill="1" applyBorder="1" applyAlignment="1">
      <alignment horizontal="center" vertical="center"/>
    </xf>
    <xf numFmtId="0" fontId="0" fillId="0" borderId="20" xfId="0" applyFill="1" applyBorder="1" applyAlignment="1">
      <alignment horizontal="center" vertical="center"/>
    </xf>
    <xf numFmtId="0" fontId="2" fillId="0" borderId="24" xfId="0" applyFont="1" applyBorder="1" applyAlignment="1">
      <alignment horizontal="center" vertical="center"/>
    </xf>
    <xf numFmtId="0" fontId="0" fillId="0" borderId="11" xfId="0" applyBorder="1" applyAlignment="1">
      <alignment horizontal="center" vertical="center"/>
    </xf>
    <xf numFmtId="0" fontId="0" fillId="0" borderId="6" xfId="0" applyBorder="1" applyAlignment="1">
      <alignment horizontal="center" vertical="center"/>
    </xf>
    <xf numFmtId="0" fontId="0" fillId="0" borderId="3"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6" xfId="0" applyFont="1" applyBorder="1" applyAlignment="1">
      <alignment horizontal="center" vertical="center"/>
    </xf>
    <xf numFmtId="0" fontId="2" fillId="0" borderId="14" xfId="0" applyFont="1" applyBorder="1" applyAlignment="1">
      <alignment horizontal="center" vertical="center"/>
    </xf>
    <xf numFmtId="165" fontId="0" fillId="0" borderId="12" xfId="0" applyNumberFormat="1" applyBorder="1" applyAlignment="1">
      <alignment horizontal="center" vertical="center"/>
    </xf>
    <xf numFmtId="165" fontId="0" fillId="0" borderId="7" xfId="0" applyNumberFormat="1" applyBorder="1" applyAlignment="1">
      <alignment horizontal="center" vertical="center"/>
    </xf>
    <xf numFmtId="0" fontId="2" fillId="0" borderId="13" xfId="0" applyFont="1" applyBorder="1" applyAlignment="1">
      <alignment horizontal="center" vertical="center"/>
    </xf>
    <xf numFmtId="0" fontId="0" fillId="0" borderId="11" xfId="0" applyFill="1" applyBorder="1" applyAlignment="1">
      <alignment horizontal="center"/>
    </xf>
    <xf numFmtId="0" fontId="0" fillId="0" borderId="1" xfId="0" applyBorder="1" applyAlignment="1">
      <alignment horizontal="center"/>
    </xf>
    <xf numFmtId="0" fontId="0" fillId="0" borderId="6" xfId="0" applyFill="1" applyBorder="1" applyAlignment="1">
      <alignment horizontal="center"/>
    </xf>
    <xf numFmtId="0" fontId="0" fillId="0" borderId="3" xfId="0" applyBorder="1" applyAlignment="1">
      <alignment horizontal="center"/>
    </xf>
    <xf numFmtId="0" fontId="0" fillId="0" borderId="8" xfId="0" applyFill="1" applyBorder="1" applyAlignment="1">
      <alignment horizontal="center"/>
    </xf>
    <xf numFmtId="0" fontId="0" fillId="0" borderId="9" xfId="0" applyBorder="1" applyAlignment="1">
      <alignment horizontal="center"/>
    </xf>
    <xf numFmtId="165" fontId="0" fillId="0" borderId="1" xfId="0" applyNumberFormat="1" applyBorder="1" applyAlignment="1">
      <alignment horizontal="center"/>
    </xf>
    <xf numFmtId="165" fontId="0" fillId="0" borderId="3" xfId="0" applyNumberFormat="1" applyBorder="1" applyAlignment="1">
      <alignment horizontal="center"/>
    </xf>
    <xf numFmtId="165" fontId="0" fillId="0" borderId="21" xfId="0" applyNumberFormat="1" applyBorder="1" applyAlignment="1">
      <alignment horizontal="center"/>
    </xf>
    <xf numFmtId="0" fontId="0" fillId="0" borderId="0" xfId="0" quotePrefix="1" applyFill="1"/>
    <xf numFmtId="6" fontId="0" fillId="0" borderId="7" xfId="0" applyNumberFormat="1" applyBorder="1" applyAlignment="1">
      <alignment horizontal="center" vertical="center"/>
    </xf>
    <xf numFmtId="6" fontId="0" fillId="0" borderId="10" xfId="0" applyNumberFormat="1" applyBorder="1" applyAlignment="1">
      <alignment horizontal="center" vertical="center"/>
    </xf>
    <xf numFmtId="6" fontId="2" fillId="0" borderId="15" xfId="0" applyNumberFormat="1" applyFont="1" applyBorder="1" applyAlignment="1">
      <alignment horizontal="center" vertical="center"/>
    </xf>
    <xf numFmtId="6" fontId="0" fillId="0" borderId="36" xfId="0" applyNumberFormat="1" applyBorder="1" applyAlignment="1">
      <alignment horizontal="center" vertical="center"/>
    </xf>
    <xf numFmtId="0" fontId="0" fillId="0" borderId="28" xfId="0" applyFill="1" applyBorder="1" applyAlignment="1">
      <alignment horizontal="center" vertical="center"/>
    </xf>
    <xf numFmtId="0" fontId="2" fillId="0" borderId="13" xfId="0" applyFont="1" applyFill="1" applyBorder="1" applyAlignment="1">
      <alignment horizontal="center" vertical="center"/>
    </xf>
    <xf numFmtId="6" fontId="2" fillId="0" borderId="31" xfId="0" applyNumberFormat="1" applyFont="1" applyBorder="1" applyAlignment="1">
      <alignment horizontal="center" vertical="center"/>
    </xf>
    <xf numFmtId="0" fontId="0" fillId="0" borderId="25" xfId="0" applyFont="1" applyBorder="1" applyAlignment="1">
      <alignment horizontal="center" vertical="center"/>
    </xf>
    <xf numFmtId="6" fontId="0" fillId="0" borderId="36" xfId="0" applyNumberFormat="1" applyFill="1" applyBorder="1" applyAlignment="1">
      <alignment horizontal="center" vertical="center"/>
    </xf>
    <xf numFmtId="6" fontId="0" fillId="0" borderId="7" xfId="0" applyNumberFormat="1" applyFill="1" applyBorder="1" applyAlignment="1">
      <alignment horizontal="center" vertical="center"/>
    </xf>
    <xf numFmtId="0" fontId="0" fillId="0" borderId="8" xfId="0" applyFont="1" applyBorder="1" applyAlignment="1">
      <alignment horizontal="center" vertical="center"/>
    </xf>
    <xf numFmtId="6" fontId="0" fillId="0" borderId="10" xfId="0" applyNumberFormat="1" applyFill="1" applyBorder="1" applyAlignment="1">
      <alignment horizontal="center" vertical="center"/>
    </xf>
    <xf numFmtId="6" fontId="2" fillId="0" borderId="15" xfId="0" applyNumberFormat="1" applyFont="1" applyFill="1" applyBorder="1" applyAlignment="1">
      <alignment horizontal="center" vertical="center"/>
    </xf>
    <xf numFmtId="0" fontId="6" fillId="0" borderId="0" xfId="0" applyFont="1" applyAlignment="1">
      <alignment vertical="center"/>
    </xf>
    <xf numFmtId="165" fontId="0" fillId="0" borderId="7" xfId="0" applyNumberFormat="1" applyFill="1" applyBorder="1" applyAlignment="1">
      <alignment horizontal="center" vertical="center"/>
    </xf>
    <xf numFmtId="165" fontId="0" fillId="0" borderId="22" xfId="0" applyNumberFormat="1" applyFill="1" applyBorder="1" applyAlignment="1">
      <alignment horizontal="center" vertical="center"/>
    </xf>
    <xf numFmtId="0" fontId="2" fillId="0" borderId="6" xfId="0" applyFont="1" applyFill="1" applyBorder="1" applyAlignment="1">
      <alignment horizontal="center" vertical="center"/>
    </xf>
    <xf numFmtId="165" fontId="2" fillId="0" borderId="15" xfId="0" applyNumberFormat="1" applyFont="1" applyFill="1" applyBorder="1" applyAlignment="1">
      <alignment horizontal="center" vertical="center"/>
    </xf>
    <xf numFmtId="0" fontId="2" fillId="0" borderId="15" xfId="0" applyFont="1" applyFill="1" applyBorder="1" applyAlignment="1">
      <alignment horizontal="center" vertical="center"/>
    </xf>
    <xf numFmtId="0" fontId="0" fillId="0" borderId="32" xfId="0" applyFont="1" applyFill="1" applyBorder="1" applyAlignment="1">
      <alignment horizontal="center" vertical="center"/>
    </xf>
    <xf numFmtId="165" fontId="0" fillId="0" borderId="23" xfId="0" applyNumberFormat="1" applyFont="1" applyFill="1" applyBorder="1" applyAlignment="1">
      <alignment horizontal="center" vertical="center"/>
    </xf>
    <xf numFmtId="0" fontId="0" fillId="0" borderId="25" xfId="0" applyFill="1" applyBorder="1" applyAlignment="1">
      <alignment horizontal="center" vertical="center"/>
    </xf>
    <xf numFmtId="0" fontId="0" fillId="0" borderId="0" xfId="0" applyAlignment="1">
      <alignment wrapText="1"/>
    </xf>
    <xf numFmtId="0" fontId="0" fillId="0" borderId="26" xfId="0" applyFill="1" applyBorder="1" applyAlignment="1">
      <alignment horizontal="center" vertical="center"/>
    </xf>
    <xf numFmtId="0" fontId="2" fillId="0" borderId="24" xfId="0" applyFont="1" applyFill="1" applyBorder="1" applyAlignment="1">
      <alignment horizontal="center" vertical="center"/>
    </xf>
    <xf numFmtId="0" fontId="0" fillId="0" borderId="20" xfId="0" applyFont="1" applyBorder="1" applyAlignment="1">
      <alignment horizontal="center" vertical="center"/>
    </xf>
    <xf numFmtId="165" fontId="0" fillId="0" borderId="22" xfId="0" applyNumberFormat="1" applyBorder="1" applyAlignment="1">
      <alignment horizontal="center" vertical="center"/>
    </xf>
    <xf numFmtId="165" fontId="2" fillId="0" borderId="15" xfId="0" applyNumberFormat="1" applyFont="1" applyBorder="1" applyAlignment="1">
      <alignment horizontal="center" vertical="center"/>
    </xf>
    <xf numFmtId="0" fontId="2" fillId="0" borderId="0" xfId="0" applyFont="1" applyBorder="1" applyAlignment="1">
      <alignment horizontal="center" vertical="center"/>
    </xf>
    <xf numFmtId="165" fontId="0" fillId="0" borderId="0" xfId="0" applyNumberFormat="1" applyBorder="1" applyAlignment="1">
      <alignment horizontal="center" vertical="center"/>
    </xf>
    <xf numFmtId="0" fontId="2" fillId="0" borderId="15" xfId="0" applyFont="1" applyBorder="1" applyAlignment="1">
      <alignment horizontal="center" vertical="center"/>
    </xf>
    <xf numFmtId="165" fontId="0" fillId="0" borderId="0" xfId="0" applyNumberFormat="1"/>
    <xf numFmtId="0" fontId="2" fillId="0" borderId="14" xfId="0" applyFont="1" applyBorder="1" applyAlignment="1">
      <alignment horizontal="center" vertical="center" wrapText="1"/>
    </xf>
    <xf numFmtId="0" fontId="2" fillId="0" borderId="15" xfId="0" applyFont="1" applyFill="1" applyBorder="1" applyAlignment="1">
      <alignment horizontal="center" vertical="center" wrapText="1"/>
    </xf>
    <xf numFmtId="0" fontId="0" fillId="0" borderId="0" xfId="0" applyAlignment="1">
      <alignment wrapText="1"/>
    </xf>
    <xf numFmtId="0" fontId="0" fillId="0" borderId="0" xfId="0" applyAlignment="1">
      <alignment horizontal="left" wrapText="1"/>
    </xf>
    <xf numFmtId="0" fontId="6" fillId="0" borderId="0" xfId="0" quotePrefix="1" applyFont="1" applyAlignment="1">
      <alignment vertical="center"/>
    </xf>
    <xf numFmtId="0" fontId="0" fillId="0" borderId="8" xfId="0" applyFill="1" applyBorder="1" applyAlignment="1">
      <alignment horizontal="center" vertical="center"/>
    </xf>
    <xf numFmtId="0" fontId="0" fillId="0" borderId="0" xfId="0" quotePrefix="1" applyBorder="1"/>
    <xf numFmtId="165" fontId="0" fillId="0" borderId="39" xfId="0" applyNumberFormat="1" applyBorder="1" applyAlignment="1">
      <alignment horizontal="center"/>
    </xf>
    <xf numFmtId="165" fontId="0" fillId="0" borderId="29" xfId="0" applyNumberFormat="1" applyBorder="1" applyAlignment="1">
      <alignment horizontal="center"/>
    </xf>
    <xf numFmtId="165" fontId="0" fillId="0" borderId="45" xfId="0" applyNumberFormat="1" applyBorder="1" applyAlignment="1">
      <alignment horizontal="center"/>
    </xf>
    <xf numFmtId="165" fontId="0" fillId="0" borderId="7" xfId="0" applyNumberFormat="1" applyBorder="1" applyAlignment="1">
      <alignment horizontal="center"/>
    </xf>
    <xf numFmtId="165" fontId="0" fillId="0" borderId="56" xfId="0" applyNumberFormat="1" applyBorder="1" applyAlignment="1">
      <alignment horizontal="center"/>
    </xf>
    <xf numFmtId="165" fontId="2" fillId="0" borderId="15" xfId="0" applyNumberFormat="1" applyFont="1" applyFill="1" applyBorder="1" applyAlignment="1">
      <alignment horizontal="center"/>
    </xf>
    <xf numFmtId="6" fontId="0" fillId="0" borderId="36" xfId="0" applyNumberFormat="1" applyBorder="1" applyAlignment="1">
      <alignment horizontal="center"/>
    </xf>
    <xf numFmtId="6" fontId="0" fillId="0" borderId="7" xfId="0" applyNumberFormat="1" applyBorder="1" applyAlignment="1">
      <alignment horizontal="center"/>
    </xf>
    <xf numFmtId="6" fontId="2" fillId="0" borderId="15" xfId="0" applyNumberFormat="1" applyFont="1" applyBorder="1" applyAlignment="1">
      <alignment horizontal="center"/>
    </xf>
    <xf numFmtId="0" fontId="0" fillId="0" borderId="25" xfId="0" applyFill="1" applyBorder="1" applyAlignment="1">
      <alignment horizontal="center"/>
    </xf>
    <xf numFmtId="0" fontId="0" fillId="0" borderId="41" xfId="0" applyFill="1" applyBorder="1" applyAlignment="1">
      <alignment horizontal="center"/>
    </xf>
    <xf numFmtId="6" fontId="0" fillId="0" borderId="10" xfId="0" applyNumberFormat="1" applyBorder="1" applyAlignment="1">
      <alignment horizontal="center"/>
    </xf>
    <xf numFmtId="6" fontId="0" fillId="0" borderId="7" xfId="0" applyNumberFormat="1" applyFill="1" applyBorder="1" applyAlignment="1">
      <alignment horizontal="center"/>
    </xf>
    <xf numFmtId="6" fontId="0" fillId="0" borderId="10" xfId="0" applyNumberFormat="1" applyFill="1" applyBorder="1" applyAlignment="1">
      <alignment horizontal="center"/>
    </xf>
    <xf numFmtId="6" fontId="2" fillId="0" borderId="15" xfId="0" applyNumberFormat="1" applyFont="1" applyFill="1" applyBorder="1" applyAlignment="1">
      <alignment horizontal="center"/>
    </xf>
    <xf numFmtId="44" fontId="0" fillId="0" borderId="0" xfId="1" applyFont="1"/>
    <xf numFmtId="165" fontId="2" fillId="0" borderId="31" xfId="0" applyNumberFormat="1" applyFont="1" applyFill="1" applyBorder="1" applyAlignment="1">
      <alignment horizontal="center" vertical="center"/>
    </xf>
    <xf numFmtId="165" fontId="2" fillId="0" borderId="15" xfId="0" applyNumberFormat="1" applyFont="1" applyBorder="1" applyAlignment="1">
      <alignment horizontal="center"/>
    </xf>
    <xf numFmtId="165" fontId="0" fillId="0" borderId="36" xfId="0" applyNumberFormat="1" applyFont="1" applyFill="1" applyBorder="1" applyAlignment="1">
      <alignment horizontal="center"/>
    </xf>
    <xf numFmtId="165" fontId="0" fillId="0" borderId="46" xfId="0" applyNumberFormat="1" applyFont="1" applyFill="1" applyBorder="1" applyAlignment="1">
      <alignment horizontal="center"/>
    </xf>
    <xf numFmtId="165" fontId="0" fillId="0" borderId="45" xfId="0" applyNumberFormat="1" applyFill="1" applyBorder="1" applyAlignment="1">
      <alignment horizontal="center" vertical="center"/>
    </xf>
    <xf numFmtId="5" fontId="0" fillId="0" borderId="36" xfId="0" applyNumberFormat="1" applyFill="1" applyBorder="1" applyAlignment="1">
      <alignment horizontal="center" vertical="center"/>
    </xf>
    <xf numFmtId="5" fontId="1" fillId="0" borderId="23" xfId="0" applyNumberFormat="1" applyFont="1" applyFill="1" applyBorder="1" applyAlignment="1">
      <alignment horizontal="center" vertical="center"/>
    </xf>
    <xf numFmtId="5" fontId="0" fillId="0" borderId="10" xfId="0" applyNumberFormat="1" applyFill="1" applyBorder="1" applyAlignment="1">
      <alignment horizontal="center" vertical="center"/>
    </xf>
    <xf numFmtId="0" fontId="0" fillId="0" borderId="0" xfId="0" quotePrefix="1" applyAlignment="1"/>
    <xf numFmtId="0" fontId="0" fillId="0" borderId="0" xfId="0" applyAlignment="1">
      <alignment wrapText="1"/>
    </xf>
    <xf numFmtId="0" fontId="0" fillId="0" borderId="0" xfId="0" applyAlignment="1">
      <alignment horizontal="left" wrapText="1"/>
    </xf>
    <xf numFmtId="0" fontId="0" fillId="0" borderId="0" xfId="0" quotePrefix="1" applyAlignment="1">
      <alignment horizontal="left" wrapText="1"/>
    </xf>
    <xf numFmtId="0" fontId="0" fillId="0" borderId="0" xfId="0" applyAlignment="1">
      <alignment horizontal="left" wrapText="1"/>
    </xf>
    <xf numFmtId="165" fontId="0" fillId="0" borderId="51" xfId="0" applyNumberFormat="1" applyFont="1" applyFill="1" applyBorder="1" applyAlignment="1">
      <alignment horizontal="right" vertical="center"/>
    </xf>
    <xf numFmtId="165" fontId="0" fillId="0" borderId="58" xfId="0" applyNumberFormat="1" applyFont="1" applyFill="1" applyBorder="1" applyAlignment="1">
      <alignment horizontal="left" vertical="center"/>
    </xf>
    <xf numFmtId="0" fontId="0" fillId="0" borderId="40" xfId="0" applyFill="1" applyBorder="1" applyAlignment="1">
      <alignment horizontal="right" vertical="center"/>
    </xf>
    <xf numFmtId="0" fontId="0" fillId="0" borderId="49" xfId="0" applyFill="1" applyBorder="1" applyAlignment="1">
      <alignment horizontal="left" vertical="center"/>
    </xf>
    <xf numFmtId="165" fontId="0" fillId="0" borderId="40" xfId="0" applyNumberFormat="1" applyFill="1" applyBorder="1" applyAlignment="1">
      <alignment horizontal="right" vertical="center"/>
    </xf>
    <xf numFmtId="0" fontId="0" fillId="0" borderId="60" xfId="0" applyFont="1" applyFill="1" applyBorder="1" applyAlignment="1">
      <alignment horizontal="left" vertical="center"/>
    </xf>
    <xf numFmtId="0" fontId="0" fillId="0" borderId="51" xfId="0" applyFont="1" applyFill="1" applyBorder="1" applyAlignment="1">
      <alignment horizontal="right" vertical="center"/>
    </xf>
    <xf numFmtId="0" fontId="0" fillId="0" borderId="55" xfId="0" applyFont="1" applyFill="1" applyBorder="1" applyAlignment="1">
      <alignment horizontal="center" vertical="center"/>
    </xf>
    <xf numFmtId="0" fontId="6" fillId="0" borderId="0" xfId="0" quotePrefix="1" applyFont="1" applyFill="1" applyAlignment="1">
      <alignment vertical="center"/>
    </xf>
    <xf numFmtId="165" fontId="0" fillId="0" borderId="12" xfId="0" applyNumberFormat="1" applyFont="1" applyFill="1" applyBorder="1" applyAlignment="1">
      <alignment horizontal="center" vertical="center"/>
    </xf>
    <xf numFmtId="165" fontId="0" fillId="0" borderId="36" xfId="0" applyNumberFormat="1" applyFont="1" applyFill="1" applyBorder="1" applyAlignment="1">
      <alignment horizontal="center" vertical="center"/>
    </xf>
    <xf numFmtId="165" fontId="0" fillId="0" borderId="7" xfId="0" applyNumberFormat="1" applyFont="1" applyFill="1" applyBorder="1" applyAlignment="1">
      <alignment horizontal="center" vertical="center"/>
    </xf>
    <xf numFmtId="0" fontId="0" fillId="0" borderId="47" xfId="0" applyFill="1" applyBorder="1" applyAlignment="1">
      <alignment horizontal="left" vertical="center"/>
    </xf>
    <xf numFmtId="0" fontId="0" fillId="0" borderId="49" xfId="0" applyBorder="1" applyAlignment="1">
      <alignment horizontal="left" vertical="center"/>
    </xf>
    <xf numFmtId="8" fontId="0" fillId="0" borderId="40" xfId="0" applyNumberFormat="1" applyFill="1" applyBorder="1" applyAlignment="1">
      <alignment horizontal="right" vertical="center"/>
    </xf>
    <xf numFmtId="6" fontId="0" fillId="0" borderId="40" xfId="0" applyNumberFormat="1" applyBorder="1" applyAlignment="1">
      <alignment horizontal="right" vertical="center"/>
    </xf>
    <xf numFmtId="6" fontId="0" fillId="0" borderId="42" xfId="0" applyNumberFormat="1" applyFill="1" applyBorder="1" applyAlignment="1">
      <alignment horizontal="right"/>
    </xf>
    <xf numFmtId="0" fontId="0" fillId="0" borderId="42" xfId="0" applyFill="1" applyBorder="1" applyAlignment="1">
      <alignment horizontal="right"/>
    </xf>
    <xf numFmtId="0" fontId="0" fillId="0" borderId="55" xfId="0" applyFill="1" applyBorder="1" applyAlignment="1">
      <alignment horizontal="center" wrapText="1"/>
    </xf>
    <xf numFmtId="0" fontId="0" fillId="0" borderId="26" xfId="0" applyFill="1" applyBorder="1" applyAlignment="1">
      <alignment horizontal="center"/>
    </xf>
    <xf numFmtId="0" fontId="0" fillId="0" borderId="40" xfId="0" applyFill="1" applyBorder="1" applyAlignment="1">
      <alignment horizontal="right"/>
    </xf>
    <xf numFmtId="0" fontId="0" fillId="0" borderId="47" xfId="0" applyFill="1" applyBorder="1" applyAlignment="1">
      <alignment horizontal="left"/>
    </xf>
    <xf numFmtId="6" fontId="0" fillId="0" borderId="40" xfId="0" applyNumberFormat="1" applyFill="1" applyBorder="1" applyAlignment="1">
      <alignment horizontal="right" vertical="center"/>
    </xf>
    <xf numFmtId="0" fontId="0" fillId="0" borderId="54" xfId="0" applyFill="1" applyBorder="1" applyAlignment="1">
      <alignment horizontal="left"/>
    </xf>
    <xf numFmtId="0" fontId="0" fillId="0" borderId="25" xfId="0" applyFont="1" applyFill="1" applyBorder="1" applyAlignment="1">
      <alignment horizontal="center"/>
    </xf>
    <xf numFmtId="0" fontId="0" fillId="0" borderId="8" xfId="0" applyFont="1" applyFill="1" applyBorder="1" applyAlignment="1">
      <alignment horizontal="center"/>
    </xf>
    <xf numFmtId="0" fontId="6" fillId="0" borderId="0" xfId="0" applyFont="1" applyFill="1" applyAlignment="1">
      <alignment vertical="center"/>
    </xf>
    <xf numFmtId="0" fontId="0" fillId="0" borderId="0" xfId="0" applyFill="1" applyAlignment="1">
      <alignment horizontal="left" wrapText="1"/>
    </xf>
    <xf numFmtId="0" fontId="0" fillId="0" borderId="0" xfId="0" quotePrefix="1" applyFill="1" applyAlignment="1">
      <alignment horizontal="left" wrapText="1"/>
    </xf>
    <xf numFmtId="6" fontId="0" fillId="0" borderId="53" xfId="0" applyNumberFormat="1" applyFont="1" applyBorder="1" applyAlignment="1">
      <alignment horizontal="right" vertical="center"/>
    </xf>
    <xf numFmtId="0" fontId="0" fillId="0" borderId="48" xfId="0" applyFont="1" applyBorder="1" applyAlignment="1">
      <alignment horizontal="left" vertical="center"/>
    </xf>
    <xf numFmtId="6" fontId="0" fillId="0" borderId="42" xfId="0" applyNumberFormat="1" applyFill="1" applyBorder="1" applyAlignment="1">
      <alignment horizontal="right" vertical="center"/>
    </xf>
    <xf numFmtId="0" fontId="0" fillId="0" borderId="52" xfId="0" applyFill="1" applyBorder="1" applyAlignment="1">
      <alignment horizontal="left" vertical="center"/>
    </xf>
    <xf numFmtId="0" fontId="0" fillId="0" borderId="40" xfId="0" applyBorder="1" applyAlignment="1">
      <alignment horizontal="right" vertical="center"/>
    </xf>
    <xf numFmtId="3" fontId="0" fillId="0" borderId="40" xfId="0" applyNumberFormat="1" applyBorder="1" applyAlignment="1">
      <alignment horizontal="right" vertical="center"/>
    </xf>
    <xf numFmtId="6" fontId="0" fillId="0" borderId="40" xfId="0" applyNumberFormat="1" applyFont="1" applyFill="1" applyBorder="1" applyAlignment="1">
      <alignment horizontal="right" vertical="center"/>
    </xf>
    <xf numFmtId="6" fontId="0" fillId="0" borderId="40" xfId="1" applyNumberFormat="1" applyFont="1" applyBorder="1" applyAlignment="1">
      <alignment horizontal="right" vertical="center"/>
    </xf>
    <xf numFmtId="6" fontId="0" fillId="0" borderId="60" xfId="0" applyNumberFormat="1" applyFont="1" applyBorder="1" applyAlignment="1">
      <alignment horizontal="left" vertical="center"/>
    </xf>
    <xf numFmtId="0" fontId="1" fillId="0" borderId="49" xfId="0" applyFont="1" applyFill="1" applyBorder="1" applyAlignment="1">
      <alignment horizontal="left" vertical="center"/>
    </xf>
    <xf numFmtId="165" fontId="0" fillId="0" borderId="36" xfId="0" applyNumberFormat="1" applyFont="1" applyBorder="1" applyAlignment="1">
      <alignment horizontal="center" vertical="center"/>
    </xf>
    <xf numFmtId="165" fontId="0" fillId="0" borderId="7" xfId="0" applyNumberFormat="1" applyFont="1" applyBorder="1" applyAlignment="1">
      <alignment horizontal="center" vertical="center"/>
    </xf>
    <xf numFmtId="0" fontId="0" fillId="0" borderId="51" xfId="0" applyNumberFormat="1" applyFont="1" applyBorder="1" applyAlignment="1">
      <alignment horizontal="right" vertical="center"/>
    </xf>
    <xf numFmtId="166" fontId="0" fillId="0" borderId="51" xfId="2" applyNumberFormat="1" applyFont="1" applyBorder="1" applyAlignment="1">
      <alignment horizontal="right" vertical="center"/>
    </xf>
    <xf numFmtId="166" fontId="0" fillId="0" borderId="40" xfId="2" applyNumberFormat="1" applyFont="1" applyBorder="1" applyAlignment="1">
      <alignment horizontal="right" vertical="center"/>
    </xf>
    <xf numFmtId="166" fontId="1" fillId="0" borderId="40" xfId="2" applyNumberFormat="1" applyFont="1" applyFill="1" applyBorder="1" applyAlignment="1">
      <alignment horizontal="right" vertical="center"/>
    </xf>
    <xf numFmtId="165" fontId="0" fillId="0" borderId="40" xfId="0" applyNumberFormat="1" applyFont="1" applyBorder="1" applyAlignment="1">
      <alignment horizontal="right" vertical="center"/>
    </xf>
    <xf numFmtId="165" fontId="0" fillId="0" borderId="40" xfId="1" applyNumberFormat="1" applyFont="1" applyBorder="1" applyAlignment="1">
      <alignment horizontal="right" vertical="center"/>
    </xf>
    <xf numFmtId="0" fontId="0" fillId="0" borderId="60" xfId="0" applyFont="1" applyBorder="1" applyAlignment="1">
      <alignment horizontal="left" vertical="center"/>
    </xf>
    <xf numFmtId="6" fontId="0" fillId="0" borderId="49" xfId="0" applyNumberFormat="1" applyBorder="1" applyAlignment="1">
      <alignment horizontal="left" vertical="center"/>
    </xf>
    <xf numFmtId="0" fontId="0" fillId="0" borderId="49" xfId="0" applyFont="1" applyBorder="1" applyAlignment="1">
      <alignment horizontal="left" vertical="center"/>
    </xf>
    <xf numFmtId="166" fontId="1" fillId="0" borderId="40" xfId="2" applyNumberFormat="1" applyFont="1" applyBorder="1" applyAlignment="1">
      <alignment horizontal="right" vertical="center"/>
    </xf>
    <xf numFmtId="0" fontId="1" fillId="0" borderId="49" xfId="0" applyFont="1" applyBorder="1" applyAlignment="1">
      <alignment horizontal="left" vertical="center"/>
    </xf>
    <xf numFmtId="166" fontId="0" fillId="0" borderId="51" xfId="2" applyNumberFormat="1" applyFont="1" applyBorder="1" applyAlignment="1">
      <alignment horizontal="center" vertical="center"/>
    </xf>
    <xf numFmtId="166" fontId="0" fillId="0" borderId="40" xfId="2" applyNumberFormat="1" applyFont="1" applyBorder="1" applyAlignment="1">
      <alignment horizontal="center" vertical="center"/>
    </xf>
    <xf numFmtId="166" fontId="1" fillId="0" borderId="40" xfId="2" applyNumberFormat="1" applyFont="1" applyBorder="1" applyAlignment="1">
      <alignment horizontal="center" vertical="center"/>
    </xf>
    <xf numFmtId="0" fontId="1" fillId="0" borderId="40" xfId="0" applyFont="1" applyBorder="1" applyAlignment="1">
      <alignment horizontal="right" vertical="center"/>
    </xf>
    <xf numFmtId="0" fontId="0" fillId="0" borderId="0" xfId="0" quotePrefix="1" applyFill="1" applyAlignment="1">
      <alignment horizontal="left" wrapText="1"/>
    </xf>
    <xf numFmtId="0" fontId="0" fillId="0" borderId="47" xfId="0" applyFont="1" applyBorder="1" applyAlignment="1">
      <alignment horizontal="left" vertical="center"/>
    </xf>
    <xf numFmtId="6" fontId="0" fillId="0" borderId="51" xfId="0" applyNumberFormat="1" applyBorder="1" applyAlignment="1">
      <alignment horizontal="right" vertical="center"/>
    </xf>
    <xf numFmtId="0" fontId="0" fillId="0" borderId="59" xfId="0" applyBorder="1" applyAlignment="1">
      <alignment horizontal="left" vertical="center"/>
    </xf>
    <xf numFmtId="8" fontId="0" fillId="0" borderId="40" xfId="0" applyNumberFormat="1" applyFont="1" applyBorder="1" applyAlignment="1">
      <alignment horizontal="right" vertical="center"/>
    </xf>
    <xf numFmtId="6" fontId="0" fillId="0" borderId="40" xfId="0" applyNumberFormat="1" applyFont="1" applyBorder="1" applyAlignment="1">
      <alignment horizontal="right" vertical="center"/>
    </xf>
    <xf numFmtId="0" fontId="0" fillId="0" borderId="58" xfId="0" applyBorder="1" applyAlignment="1">
      <alignment horizontal="left" vertical="center"/>
    </xf>
    <xf numFmtId="0" fontId="0" fillId="0" borderId="51" xfId="0" applyBorder="1" applyAlignment="1">
      <alignment horizontal="right" vertical="center"/>
    </xf>
    <xf numFmtId="3" fontId="0" fillId="0" borderId="40" xfId="0" applyNumberFormat="1" applyFont="1" applyBorder="1" applyAlignment="1">
      <alignment horizontal="right" vertical="center"/>
    </xf>
    <xf numFmtId="0" fontId="0" fillId="0" borderId="40" xfId="0" applyFont="1" applyBorder="1" applyAlignment="1">
      <alignment horizontal="right" vertical="center"/>
    </xf>
    <xf numFmtId="0" fontId="0" fillId="0" borderId="37" xfId="0" applyFill="1" applyBorder="1" applyAlignment="1">
      <alignment horizontal="center" vertical="center"/>
    </xf>
    <xf numFmtId="0" fontId="0" fillId="0" borderId="6" xfId="0" applyFont="1" applyFill="1" applyBorder="1" applyAlignment="1">
      <alignment horizontal="center" vertical="center"/>
    </xf>
    <xf numFmtId="0" fontId="0" fillId="0" borderId="20" xfId="0" applyFont="1" applyFill="1" applyBorder="1" applyAlignment="1">
      <alignment horizontal="center" vertical="center"/>
    </xf>
    <xf numFmtId="0" fontId="0" fillId="0" borderId="0" xfId="0" quotePrefix="1" applyFill="1" applyAlignment="1"/>
    <xf numFmtId="3" fontId="0" fillId="0" borderId="2" xfId="0" applyNumberFormat="1" applyFont="1" applyBorder="1" applyAlignment="1">
      <alignment horizontal="right" vertical="center"/>
    </xf>
    <xf numFmtId="0" fontId="0" fillId="0" borderId="47" xfId="0" applyBorder="1" applyAlignment="1">
      <alignment horizontal="left" vertical="center"/>
    </xf>
    <xf numFmtId="0" fontId="0" fillId="0" borderId="52" xfId="0" applyBorder="1" applyAlignment="1">
      <alignment horizontal="left" vertical="center"/>
    </xf>
    <xf numFmtId="0" fontId="0" fillId="0" borderId="47" xfId="0" applyBorder="1" applyAlignment="1">
      <alignment horizontal="left" vertical="center" wrapText="1"/>
    </xf>
    <xf numFmtId="0" fontId="0" fillId="0" borderId="40" xfId="0" applyBorder="1" applyAlignment="1">
      <alignment horizontal="right" vertical="center" wrapText="1"/>
    </xf>
    <xf numFmtId="0" fontId="0" fillId="0" borderId="42" xfId="0" applyBorder="1" applyAlignment="1">
      <alignment horizontal="right" vertical="center"/>
    </xf>
    <xf numFmtId="8" fontId="0" fillId="0" borderId="40" xfId="0" applyNumberFormat="1" applyBorder="1" applyAlignment="1">
      <alignment horizontal="right" vertical="center"/>
    </xf>
    <xf numFmtId="6" fontId="0" fillId="0" borderId="42" xfId="0" applyNumberFormat="1" applyBorder="1" applyAlignment="1">
      <alignment horizontal="right" vertical="center"/>
    </xf>
    <xf numFmtId="8" fontId="0" fillId="0" borderId="40" xfId="0" applyNumberFormat="1" applyBorder="1" applyAlignment="1">
      <alignment horizontal="right" vertical="center" wrapText="1"/>
    </xf>
    <xf numFmtId="0" fontId="0" fillId="0" borderId="6" xfId="0" applyFill="1" applyBorder="1" applyAlignment="1">
      <alignment horizontal="center" vertical="center" wrapText="1"/>
    </xf>
    <xf numFmtId="0" fontId="0" fillId="0" borderId="43" xfId="0" applyFill="1" applyBorder="1" applyAlignment="1">
      <alignment horizontal="left" vertical="center"/>
    </xf>
    <xf numFmtId="0" fontId="0" fillId="0" borderId="5" xfId="0" applyFill="1" applyBorder="1" applyAlignment="1">
      <alignment horizontal="left" vertical="center"/>
    </xf>
    <xf numFmtId="0" fontId="0" fillId="0" borderId="54" xfId="0" applyFill="1" applyBorder="1" applyAlignment="1">
      <alignment horizontal="left" vertical="center"/>
    </xf>
    <xf numFmtId="0" fontId="0" fillId="0" borderId="42" xfId="0" applyFill="1" applyBorder="1" applyAlignment="1">
      <alignment horizontal="right" vertical="center"/>
    </xf>
    <xf numFmtId="6" fontId="0" fillId="0" borderId="43" xfId="0" applyNumberFormat="1" applyFill="1" applyBorder="1" applyAlignment="1">
      <alignment horizontal="right" vertical="center"/>
    </xf>
    <xf numFmtId="8" fontId="0" fillId="0" borderId="40" xfId="0" applyNumberFormat="1" applyBorder="1" applyAlignment="1">
      <alignment horizontal="right"/>
    </xf>
    <xf numFmtId="165" fontId="0" fillId="0" borderId="38" xfId="0" applyNumberFormat="1" applyFont="1" applyFill="1" applyBorder="1" applyAlignment="1">
      <alignment horizontal="center" vertical="center"/>
    </xf>
    <xf numFmtId="0" fontId="0" fillId="0" borderId="40" xfId="0" applyBorder="1" applyAlignment="1">
      <alignment horizontal="right"/>
    </xf>
    <xf numFmtId="3" fontId="0" fillId="0" borderId="40" xfId="0" applyNumberFormat="1" applyFill="1" applyBorder="1" applyAlignment="1">
      <alignment horizontal="right" vertical="center"/>
    </xf>
    <xf numFmtId="0" fontId="0" fillId="0" borderId="48" xfId="0" applyFont="1" applyFill="1" applyBorder="1" applyAlignment="1">
      <alignment horizontal="left" vertical="center"/>
    </xf>
    <xf numFmtId="0" fontId="0" fillId="0" borderId="47" xfId="0" applyBorder="1" applyAlignment="1">
      <alignment horizontal="left"/>
    </xf>
    <xf numFmtId="6" fontId="0" fillId="0" borderId="40" xfId="0" applyNumberFormat="1" applyBorder="1" applyAlignment="1">
      <alignment horizontal="right"/>
    </xf>
    <xf numFmtId="165" fontId="0" fillId="0" borderId="40" xfId="0" applyNumberFormat="1" applyBorder="1" applyAlignment="1">
      <alignment horizontal="right"/>
    </xf>
    <xf numFmtId="0" fontId="0" fillId="0" borderId="28" xfId="0" applyFont="1" applyFill="1" applyBorder="1" applyAlignment="1">
      <alignment horizontal="center" vertical="center"/>
    </xf>
    <xf numFmtId="165" fontId="0" fillId="0" borderId="62" xfId="0" applyNumberFormat="1" applyFont="1" applyFill="1" applyBorder="1" applyAlignment="1">
      <alignment horizontal="center" vertical="center"/>
    </xf>
    <xf numFmtId="165" fontId="1" fillId="0" borderId="51" xfId="0" applyNumberFormat="1" applyFont="1" applyFill="1" applyBorder="1" applyAlignment="1">
      <alignment horizontal="right" vertical="center"/>
    </xf>
    <xf numFmtId="165" fontId="0" fillId="0" borderId="40" xfId="1" applyNumberFormat="1" applyFont="1" applyBorder="1" applyAlignment="1">
      <alignment horizontal="right"/>
    </xf>
    <xf numFmtId="165" fontId="1" fillId="0" borderId="58" xfId="0" applyNumberFormat="1" applyFont="1" applyFill="1" applyBorder="1" applyAlignment="1">
      <alignment horizontal="left" vertical="center"/>
    </xf>
    <xf numFmtId="165" fontId="1" fillId="0" borderId="49" xfId="0" applyNumberFormat="1" applyFont="1" applyFill="1" applyBorder="1" applyAlignment="1">
      <alignment horizontal="left" vertical="center"/>
    </xf>
    <xf numFmtId="165" fontId="1" fillId="0" borderId="54" xfId="0" applyNumberFormat="1" applyFont="1" applyFill="1" applyBorder="1" applyAlignment="1">
      <alignment horizontal="left" vertical="center"/>
    </xf>
    <xf numFmtId="0" fontId="1" fillId="0" borderId="51" xfId="0" applyFont="1" applyFill="1" applyBorder="1" applyAlignment="1">
      <alignment horizontal="right" vertical="center"/>
    </xf>
    <xf numFmtId="0" fontId="1" fillId="0" borderId="58" xfId="0" applyFont="1" applyFill="1" applyBorder="1" applyAlignment="1">
      <alignment horizontal="left" vertical="center"/>
    </xf>
    <xf numFmtId="0" fontId="0" fillId="0" borderId="49" xfId="0" applyBorder="1" applyAlignment="1">
      <alignment horizontal="left"/>
    </xf>
    <xf numFmtId="0" fontId="0" fillId="0" borderId="27" xfId="0" applyFill="1" applyBorder="1" applyAlignment="1">
      <alignment horizontal="center" vertical="top"/>
    </xf>
    <xf numFmtId="0" fontId="0" fillId="0" borderId="0" xfId="0" quotePrefix="1" applyFill="1" applyAlignment="1">
      <alignment horizontal="left"/>
    </xf>
    <xf numFmtId="0" fontId="0" fillId="0" borderId="9" xfId="0" quotePrefix="1" applyFont="1" applyBorder="1" applyAlignment="1">
      <alignment horizontal="center" vertical="center"/>
    </xf>
    <xf numFmtId="0" fontId="0" fillId="0" borderId="33" xfId="0" quotePrefix="1" applyFont="1" applyBorder="1" applyAlignment="1">
      <alignment horizontal="center" vertical="center"/>
    </xf>
    <xf numFmtId="0" fontId="0" fillId="0" borderId="63" xfId="0" quotePrefix="1" applyFont="1" applyBorder="1" applyAlignment="1">
      <alignment horizontal="center" vertical="center"/>
    </xf>
    <xf numFmtId="0" fontId="0" fillId="0" borderId="14" xfId="0" quotePrefix="1" applyFont="1" applyBorder="1" applyAlignment="1">
      <alignment horizontal="center" vertical="center"/>
    </xf>
    <xf numFmtId="0" fontId="0" fillId="0" borderId="2" xfId="0" applyFill="1" applyBorder="1" applyAlignment="1">
      <alignment horizontal="right" vertical="center"/>
    </xf>
    <xf numFmtId="0" fontId="0" fillId="0" borderId="63" xfId="0" applyFill="1" applyBorder="1" applyAlignment="1">
      <alignment horizontal="left" vertical="center"/>
    </xf>
    <xf numFmtId="6" fontId="0" fillId="0" borderId="2" xfId="0" applyNumberFormat="1" applyFill="1" applyBorder="1" applyAlignment="1">
      <alignment horizontal="right" vertical="center"/>
    </xf>
    <xf numFmtId="6" fontId="0" fillId="0" borderId="34" xfId="0" applyNumberFormat="1" applyFill="1" applyBorder="1" applyAlignment="1">
      <alignment horizontal="right"/>
    </xf>
    <xf numFmtId="6" fontId="0" fillId="0" borderId="51" xfId="0" applyNumberFormat="1" applyBorder="1"/>
    <xf numFmtId="0" fontId="0" fillId="0" borderId="51" xfId="0" applyFill="1" applyBorder="1" applyAlignment="1">
      <alignment horizontal="right"/>
    </xf>
    <xf numFmtId="0" fontId="0" fillId="0" borderId="58" xfId="0" applyFill="1" applyBorder="1" applyAlignment="1">
      <alignment horizontal="left"/>
    </xf>
    <xf numFmtId="0" fontId="0" fillId="0" borderId="61" xfId="0" applyFill="1" applyBorder="1" applyAlignment="1">
      <alignment horizontal="left"/>
    </xf>
    <xf numFmtId="0" fontId="0" fillId="0" borderId="49" xfId="0" applyFill="1" applyBorder="1" applyAlignment="1">
      <alignment horizontal="left"/>
    </xf>
    <xf numFmtId="165" fontId="0" fillId="0" borderId="51" xfId="0" applyNumberFormat="1" applyFill="1" applyBorder="1" applyAlignment="1">
      <alignment horizontal="right" wrapText="1"/>
    </xf>
    <xf numFmtId="0" fontId="0" fillId="0" borderId="58" xfId="0" applyFill="1" applyBorder="1" applyAlignment="1">
      <alignment horizontal="left" wrapText="1"/>
    </xf>
    <xf numFmtId="0" fontId="2" fillId="0" borderId="24" xfId="0" applyFont="1" applyFill="1" applyBorder="1" applyAlignment="1">
      <alignment horizontal="center"/>
    </xf>
    <xf numFmtId="0" fontId="0" fillId="0" borderId="0" xfId="0" quotePrefix="1" applyFill="1" applyAlignment="1">
      <alignment wrapText="1"/>
    </xf>
    <xf numFmtId="0" fontId="0" fillId="0" borderId="0" xfId="0" applyAlignment="1"/>
    <xf numFmtId="0" fontId="0" fillId="0" borderId="0" xfId="0" quotePrefix="1" applyFill="1" applyAlignment="1">
      <alignment wrapText="1"/>
    </xf>
    <xf numFmtId="6" fontId="0" fillId="0" borderId="0" xfId="0" applyNumberFormat="1"/>
    <xf numFmtId="0" fontId="0" fillId="0" borderId="57" xfId="0" quotePrefix="1" applyFill="1" applyBorder="1" applyAlignment="1">
      <alignment horizontal="center" vertical="center"/>
    </xf>
    <xf numFmtId="0" fontId="0" fillId="0" borderId="0" xfId="0" applyAlignment="1">
      <alignment horizontal="left" wrapText="1"/>
    </xf>
    <xf numFmtId="0" fontId="0" fillId="0" borderId="0" xfId="0" quotePrefix="1" applyFill="1" applyAlignment="1">
      <alignment horizontal="left" wrapText="1"/>
    </xf>
    <xf numFmtId="0" fontId="0" fillId="0" borderId="0" xfId="0" quotePrefix="1" applyAlignment="1">
      <alignment horizontal="left" wrapText="1"/>
    </xf>
    <xf numFmtId="0" fontId="2" fillId="0" borderId="61" xfId="0" applyFont="1" applyBorder="1" applyAlignment="1">
      <alignment horizontal="center" vertical="center"/>
    </xf>
    <xf numFmtId="0" fontId="2" fillId="0" borderId="50" xfId="0" applyFont="1" applyBorder="1" applyAlignment="1">
      <alignment horizontal="center" vertical="center"/>
    </xf>
    <xf numFmtId="0" fontId="0" fillId="0" borderId="63" xfId="0" applyFont="1" applyBorder="1" applyAlignment="1">
      <alignment horizontal="center" vertical="center"/>
    </xf>
    <xf numFmtId="0" fontId="0" fillId="0" borderId="54" xfId="0" applyFont="1" applyBorder="1" applyAlignment="1">
      <alignment horizontal="center" vertical="center"/>
    </xf>
    <xf numFmtId="0" fontId="2" fillId="0" borderId="50" xfId="0" applyFont="1" applyBorder="1" applyAlignment="1">
      <alignment horizontal="center" vertical="center" wrapText="1"/>
    </xf>
    <xf numFmtId="165" fontId="0" fillId="0" borderId="63" xfId="1" applyNumberFormat="1" applyFont="1" applyBorder="1" applyAlignment="1">
      <alignment horizontal="center" vertical="center"/>
    </xf>
    <xf numFmtId="165" fontId="0" fillId="0" borderId="49" xfId="1" applyNumberFormat="1" applyFont="1" applyBorder="1" applyAlignment="1">
      <alignment horizontal="center" vertical="center"/>
    </xf>
    <xf numFmtId="165" fontId="0" fillId="0" borderId="64" xfId="1" applyNumberFormat="1" applyFont="1" applyBorder="1" applyAlignment="1">
      <alignment horizontal="center" vertical="center"/>
    </xf>
    <xf numFmtId="165" fontId="0" fillId="0" borderId="54" xfId="1" applyNumberFormat="1" applyFont="1" applyBorder="1" applyAlignment="1">
      <alignment horizontal="center" vertical="center"/>
    </xf>
    <xf numFmtId="0" fontId="0" fillId="0" borderId="11" xfId="0" applyFont="1" applyFill="1" applyBorder="1" applyAlignment="1">
      <alignment horizontal="center" vertical="center"/>
    </xf>
    <xf numFmtId="8" fontId="0" fillId="0" borderId="2" xfId="0" applyNumberFormat="1" applyFont="1" applyBorder="1" applyAlignment="1">
      <alignment horizontal="right" vertical="center"/>
    </xf>
    <xf numFmtId="0" fontId="0" fillId="0" borderId="63" xfId="0" applyFont="1" applyBorder="1" applyAlignment="1">
      <alignment horizontal="left" vertical="center"/>
    </xf>
    <xf numFmtId="0" fontId="0" fillId="0" borderId="5" xfId="0" applyFont="1" applyBorder="1" applyAlignment="1">
      <alignment horizontal="left" vertical="center"/>
    </xf>
    <xf numFmtId="166" fontId="0" fillId="0" borderId="30" xfId="2" quotePrefix="1" applyNumberFormat="1" applyFont="1" applyFill="1" applyBorder="1" applyAlignment="1">
      <alignment horizontal="center" vertical="center"/>
    </xf>
    <xf numFmtId="165" fontId="2" fillId="0" borderId="7" xfId="0" applyNumberFormat="1" applyFont="1" applyFill="1" applyBorder="1" applyAlignment="1">
      <alignment horizontal="center" vertical="center"/>
    </xf>
    <xf numFmtId="165" fontId="0" fillId="0" borderId="4" xfId="0" applyNumberFormat="1" applyBorder="1"/>
    <xf numFmtId="0" fontId="0" fillId="0" borderId="0" xfId="0" quotePrefix="1" applyFill="1" applyAlignment="1">
      <alignment horizontal="left" wrapText="1"/>
    </xf>
    <xf numFmtId="165" fontId="0" fillId="0" borderId="65" xfId="0" applyNumberFormat="1" applyFont="1" applyFill="1" applyBorder="1" applyAlignment="1">
      <alignment horizontal="center"/>
    </xf>
    <xf numFmtId="6" fontId="0" fillId="0" borderId="22" xfId="0" applyNumberFormat="1" applyFill="1" applyBorder="1" applyAlignment="1">
      <alignment horizontal="center" vertical="center"/>
    </xf>
    <xf numFmtId="6" fontId="0" fillId="0" borderId="22" xfId="0" applyNumberFormat="1" applyFill="1" applyBorder="1" applyAlignment="1">
      <alignment horizontal="center"/>
    </xf>
    <xf numFmtId="165" fontId="0" fillId="0" borderId="45" xfId="0" applyNumberFormat="1" applyFont="1" applyFill="1" applyBorder="1" applyAlignment="1">
      <alignment horizontal="center"/>
    </xf>
    <xf numFmtId="5" fontId="1" fillId="0" borderId="7" xfId="0" applyNumberFormat="1" applyFont="1" applyFill="1" applyBorder="1" applyAlignment="1">
      <alignment horizontal="center" vertical="center"/>
    </xf>
    <xf numFmtId="165" fontId="0" fillId="0" borderId="0" xfId="1" applyNumberFormat="1" applyFont="1"/>
    <xf numFmtId="165" fontId="0" fillId="0" borderId="0" xfId="1" applyNumberFormat="1" applyFont="1" applyAlignment="1">
      <alignment horizontal="center" vertical="center"/>
    </xf>
    <xf numFmtId="0" fontId="11" fillId="0" borderId="3" xfId="0" applyFont="1" applyBorder="1" applyAlignment="1">
      <alignment horizontal="center" wrapText="1"/>
    </xf>
    <xf numFmtId="0" fontId="12" fillId="0" borderId="3" xfId="0" applyFont="1" applyBorder="1" applyAlignment="1">
      <alignment horizontal="center" vertical="center" wrapText="1"/>
    </xf>
    <xf numFmtId="165" fontId="0" fillId="0" borderId="3" xfId="1" applyNumberFormat="1" applyFont="1" applyBorder="1" applyAlignment="1">
      <alignment horizontal="center" vertical="center"/>
    </xf>
    <xf numFmtId="0" fontId="11" fillId="0" borderId="3" xfId="0" applyFont="1" applyFill="1" applyBorder="1" applyAlignment="1">
      <alignment horizontal="center" vertical="center" wrapText="1"/>
    </xf>
    <xf numFmtId="165" fontId="2" fillId="0" borderId="3" xfId="1" applyNumberFormat="1" applyFont="1" applyBorder="1" applyAlignment="1">
      <alignment horizontal="center" vertical="center"/>
    </xf>
    <xf numFmtId="0" fontId="0" fillId="0" borderId="53" xfId="0" applyFill="1" applyBorder="1" applyAlignment="1">
      <alignment horizontal="right" wrapText="1"/>
    </xf>
    <xf numFmtId="0" fontId="0" fillId="0" borderId="60" xfId="0" applyFill="1" applyBorder="1" applyAlignment="1">
      <alignment horizontal="left" wrapText="1"/>
    </xf>
    <xf numFmtId="0" fontId="0" fillId="0" borderId="2" xfId="0" applyFill="1" applyBorder="1" applyAlignment="1">
      <alignment horizontal="right"/>
    </xf>
    <xf numFmtId="0" fontId="0" fillId="0" borderId="5" xfId="0" applyFill="1" applyBorder="1" applyAlignment="1">
      <alignment horizontal="left"/>
    </xf>
    <xf numFmtId="0" fontId="0" fillId="0" borderId="40" xfId="0" quotePrefix="1" applyFill="1" applyBorder="1" applyAlignment="1">
      <alignment horizontal="right"/>
    </xf>
    <xf numFmtId="0" fontId="0" fillId="0" borderId="49" xfId="0" quotePrefix="1" applyFill="1" applyBorder="1" applyAlignment="1">
      <alignment horizontal="left"/>
    </xf>
    <xf numFmtId="6" fontId="0" fillId="0" borderId="40" xfId="0" applyNumberFormat="1" applyBorder="1" applyAlignment="1">
      <alignment horizontal="right" vertical="center" wrapText="1"/>
    </xf>
    <xf numFmtId="0" fontId="0" fillId="0" borderId="0" xfId="0" applyFont="1" applyFill="1"/>
    <xf numFmtId="165" fontId="0" fillId="0" borderId="0" xfId="1" applyNumberFormat="1" applyFont="1" applyFill="1" applyAlignment="1">
      <alignment horizontal="center" vertical="center"/>
    </xf>
    <xf numFmtId="0" fontId="12" fillId="0" borderId="0" xfId="0" applyFont="1" applyFill="1" applyAlignment="1">
      <alignment wrapText="1"/>
    </xf>
    <xf numFmtId="165" fontId="11" fillId="0" borderId="0" xfId="1" applyNumberFormat="1" applyFont="1" applyFill="1" applyAlignment="1">
      <alignment horizontal="center" vertical="center"/>
    </xf>
    <xf numFmtId="165" fontId="11" fillId="0" borderId="43" xfId="1" applyNumberFormat="1" applyFont="1" applyFill="1" applyBorder="1" applyAlignment="1">
      <alignment horizontal="center" vertical="center"/>
    </xf>
    <xf numFmtId="165" fontId="2" fillId="0" borderId="49" xfId="1" applyNumberFormat="1" applyFont="1" applyBorder="1" applyAlignment="1">
      <alignment horizontal="center" vertical="center"/>
    </xf>
    <xf numFmtId="0" fontId="12" fillId="0" borderId="3" xfId="0" applyFont="1" applyFill="1" applyBorder="1" applyAlignment="1">
      <alignment wrapText="1"/>
    </xf>
    <xf numFmtId="165" fontId="2" fillId="0" borderId="3" xfId="1" applyNumberFormat="1" applyFont="1" applyFill="1" applyBorder="1" applyAlignment="1">
      <alignment horizontal="center" vertical="center"/>
    </xf>
    <xf numFmtId="0" fontId="11" fillId="0" borderId="43" xfId="0" applyFont="1" applyFill="1" applyBorder="1" applyAlignment="1">
      <alignment horizontal="right" vertical="center"/>
    </xf>
    <xf numFmtId="0" fontId="11" fillId="0" borderId="3" xfId="0" applyFont="1" applyBorder="1" applyAlignment="1">
      <alignment horizontal="center" vertical="center"/>
    </xf>
    <xf numFmtId="44" fontId="0" fillId="0" borderId="0" xfId="0" applyNumberFormat="1"/>
    <xf numFmtId="0" fontId="0" fillId="0" borderId="0" xfId="0" quotePrefix="1" applyFill="1" applyAlignment="1">
      <alignment horizontal="left" wrapText="1"/>
    </xf>
    <xf numFmtId="0" fontId="0" fillId="0" borderId="0" xfId="0" quotePrefix="1" applyFill="1" applyAlignment="1">
      <alignment wrapText="1"/>
    </xf>
    <xf numFmtId="0" fontId="0" fillId="0" borderId="0" xfId="0" applyAlignment="1"/>
    <xf numFmtId="165" fontId="2" fillId="0" borderId="24" xfId="0" applyNumberFormat="1" applyFont="1" applyBorder="1" applyAlignment="1">
      <alignment horizontal="center"/>
    </xf>
    <xf numFmtId="0" fontId="2" fillId="0" borderId="50" xfId="0" applyFont="1" applyBorder="1" applyAlignment="1">
      <alignment horizontal="center"/>
    </xf>
    <xf numFmtId="0" fontId="2" fillId="0" borderId="24" xfId="0" applyFont="1" applyBorder="1" applyAlignment="1">
      <alignment horizontal="center"/>
    </xf>
    <xf numFmtId="0" fontId="0" fillId="0" borderId="42" xfId="0" quotePrefix="1" applyBorder="1" applyAlignment="1">
      <alignment horizontal="center"/>
    </xf>
    <xf numFmtId="0" fontId="0" fillId="0" borderId="54" xfId="0" applyBorder="1" applyAlignment="1">
      <alignment horizontal="center"/>
    </xf>
    <xf numFmtId="0" fontId="0" fillId="0" borderId="51" xfId="0" quotePrefix="1" applyBorder="1" applyAlignment="1">
      <alignment horizontal="center"/>
    </xf>
    <xf numFmtId="0" fontId="0" fillId="0" borderId="58" xfId="0" applyBorder="1" applyAlignment="1">
      <alignment horizontal="center"/>
    </xf>
    <xf numFmtId="165" fontId="0" fillId="0" borderId="55" xfId="0" applyNumberFormat="1" applyBorder="1" applyAlignment="1">
      <alignment horizontal="center"/>
    </xf>
    <xf numFmtId="165" fontId="0" fillId="0" borderId="41" xfId="0" applyNumberFormat="1" applyBorder="1" applyAlignment="1">
      <alignment horizontal="center"/>
    </xf>
    <xf numFmtId="0" fontId="0" fillId="0" borderId="52" xfId="0" applyBorder="1" applyAlignment="1">
      <alignment horizontal="center"/>
    </xf>
    <xf numFmtId="0" fontId="0" fillId="0" borderId="57" xfId="0" quotePrefix="1" applyBorder="1" applyAlignment="1">
      <alignment horizontal="center"/>
    </xf>
    <xf numFmtId="0" fontId="0" fillId="0" borderId="50" xfId="0" applyBorder="1" applyAlignment="1">
      <alignment horizontal="center"/>
    </xf>
    <xf numFmtId="0" fontId="0" fillId="0" borderId="26" xfId="0" applyFont="1" applyBorder="1" applyAlignment="1">
      <alignment horizontal="center" vertical="center"/>
    </xf>
    <xf numFmtId="0" fontId="0" fillId="0" borderId="49" xfId="0" applyFont="1" applyBorder="1" applyAlignment="1">
      <alignment horizontal="center" vertical="center"/>
    </xf>
    <xf numFmtId="0" fontId="0" fillId="0" borderId="27" xfId="0" applyFont="1" applyBorder="1" applyAlignment="1">
      <alignment horizontal="center" vertical="center"/>
    </xf>
    <xf numFmtId="0" fontId="0" fillId="0" borderId="63" xfId="0" applyFont="1" applyBorder="1" applyAlignment="1">
      <alignment horizontal="center" vertical="center"/>
    </xf>
    <xf numFmtId="0" fontId="0" fillId="0" borderId="40" xfId="0" quotePrefix="1" applyBorder="1" applyAlignment="1">
      <alignment horizontal="center"/>
    </xf>
    <xf numFmtId="0" fontId="0" fillId="0" borderId="49" xfId="0" quotePrefix="1" applyBorder="1" applyAlignment="1">
      <alignment horizontal="center"/>
    </xf>
    <xf numFmtId="0" fontId="0" fillId="0" borderId="2" xfId="0" quotePrefix="1" applyBorder="1" applyAlignment="1">
      <alignment horizontal="center"/>
    </xf>
    <xf numFmtId="0" fontId="0" fillId="0" borderId="63" xfId="0" quotePrefix="1" applyBorder="1" applyAlignment="1">
      <alignment horizontal="center"/>
    </xf>
    <xf numFmtId="0" fontId="0" fillId="0" borderId="40" xfId="0" quotePrefix="1" applyFill="1" applyBorder="1" applyAlignment="1">
      <alignment horizontal="center" vertical="center"/>
    </xf>
    <xf numFmtId="0" fontId="0" fillId="0" borderId="47" xfId="0" quotePrefix="1" applyFill="1" applyBorder="1" applyAlignment="1">
      <alignment horizontal="center" vertical="center"/>
    </xf>
    <xf numFmtId="0" fontId="0" fillId="0" borderId="49" xfId="0" quotePrefix="1" applyFill="1" applyBorder="1" applyAlignment="1">
      <alignment horizontal="center" vertical="center"/>
    </xf>
    <xf numFmtId="0" fontId="2" fillId="0" borderId="57" xfId="0" applyFont="1" applyFill="1" applyBorder="1" applyAlignment="1">
      <alignment horizontal="center" vertical="center"/>
    </xf>
    <xf numFmtId="0" fontId="2" fillId="0" borderId="50" xfId="0" applyFont="1" applyFill="1" applyBorder="1" applyAlignment="1">
      <alignment horizontal="center" vertical="center"/>
    </xf>
    <xf numFmtId="0" fontId="0" fillId="0" borderId="51" xfId="0" quotePrefix="1" applyFill="1" applyBorder="1" applyAlignment="1">
      <alignment horizontal="center" vertical="center"/>
    </xf>
    <xf numFmtId="0" fontId="0" fillId="0" borderId="59" xfId="0" quotePrefix="1" applyFill="1" applyBorder="1" applyAlignment="1">
      <alignment horizontal="center" vertical="center"/>
    </xf>
    <xf numFmtId="0" fontId="0" fillId="0" borderId="58" xfId="0" quotePrefix="1" applyFill="1" applyBorder="1" applyAlignment="1">
      <alignment horizontal="center" vertical="center"/>
    </xf>
    <xf numFmtId="0" fontId="0" fillId="0" borderId="30" xfId="0" quotePrefix="1" applyFill="1" applyBorder="1" applyAlignment="1">
      <alignment horizontal="right" vertical="center"/>
    </xf>
    <xf numFmtId="0" fontId="0" fillId="0" borderId="50" xfId="0" quotePrefix="1" applyFill="1" applyBorder="1" applyAlignment="1">
      <alignment horizontal="right" vertical="center"/>
    </xf>
    <xf numFmtId="0" fontId="2" fillId="0" borderId="40" xfId="0" applyFont="1" applyFill="1" applyBorder="1" applyAlignment="1">
      <alignment horizontal="center" vertical="center"/>
    </xf>
    <xf numFmtId="0" fontId="2" fillId="0" borderId="47" xfId="0" applyFont="1" applyFill="1" applyBorder="1" applyAlignment="1">
      <alignment horizontal="center" vertical="center"/>
    </xf>
    <xf numFmtId="0" fontId="2" fillId="0" borderId="49" xfId="0" applyFont="1" applyFill="1" applyBorder="1" applyAlignment="1">
      <alignment horizontal="center" vertical="center"/>
    </xf>
    <xf numFmtId="0" fontId="2" fillId="0" borderId="40" xfId="0" quotePrefix="1" applyFont="1" applyFill="1" applyBorder="1" applyAlignment="1">
      <alignment horizontal="center" vertical="center"/>
    </xf>
    <xf numFmtId="0" fontId="2" fillId="0" borderId="47" xfId="0" quotePrefix="1" applyFont="1" applyFill="1" applyBorder="1" applyAlignment="1">
      <alignment horizontal="center" vertical="center"/>
    </xf>
    <xf numFmtId="0" fontId="2" fillId="0" borderId="49" xfId="0" quotePrefix="1" applyFont="1" applyFill="1" applyBorder="1" applyAlignment="1">
      <alignment horizontal="center" vertical="center"/>
    </xf>
    <xf numFmtId="0" fontId="0" fillId="0" borderId="51" xfId="0" quotePrefix="1" applyFill="1" applyBorder="1" applyAlignment="1">
      <alignment horizontal="center" vertical="center" wrapText="1"/>
    </xf>
    <xf numFmtId="0" fontId="0" fillId="0" borderId="59" xfId="0" quotePrefix="1" applyFill="1" applyBorder="1" applyAlignment="1">
      <alignment horizontal="center" vertical="center" wrapText="1"/>
    </xf>
    <xf numFmtId="0" fontId="0" fillId="0" borderId="58" xfId="0" quotePrefix="1" applyFill="1" applyBorder="1" applyAlignment="1">
      <alignment horizontal="center" vertical="center" wrapText="1"/>
    </xf>
    <xf numFmtId="0" fontId="0" fillId="0" borderId="40" xfId="0" quotePrefix="1" applyFill="1" applyBorder="1" applyAlignment="1">
      <alignment horizontal="center" vertical="center" wrapText="1"/>
    </xf>
    <xf numFmtId="0" fontId="0" fillId="0" borderId="47" xfId="0" quotePrefix="1" applyFill="1" applyBorder="1" applyAlignment="1">
      <alignment horizontal="center" vertical="center" wrapText="1"/>
    </xf>
    <xf numFmtId="0" fontId="0" fillId="0" borderId="49" xfId="0" quotePrefix="1" applyFill="1" applyBorder="1" applyAlignment="1">
      <alignment horizontal="center" vertical="center" wrapText="1"/>
    </xf>
    <xf numFmtId="0" fontId="2" fillId="0" borderId="30" xfId="0" applyFont="1" applyFill="1" applyBorder="1" applyAlignment="1">
      <alignment horizontal="center" vertical="center"/>
    </xf>
    <xf numFmtId="0" fontId="0" fillId="0" borderId="0" xfId="0" applyAlignment="1">
      <alignment horizontal="left" wrapText="1"/>
    </xf>
    <xf numFmtId="0" fontId="0" fillId="0" borderId="0" xfId="0" quotePrefix="1" applyAlignment="1">
      <alignment wrapText="1"/>
    </xf>
    <xf numFmtId="0" fontId="0" fillId="0" borderId="0" xfId="0" applyAlignment="1">
      <alignment horizontal="left"/>
    </xf>
    <xf numFmtId="0" fontId="2" fillId="0" borderId="37" xfId="0" applyFont="1" applyBorder="1" applyAlignment="1">
      <alignment horizontal="center" vertical="center" wrapText="1"/>
    </xf>
    <xf numFmtId="0" fontId="0" fillId="0" borderId="44" xfId="0" applyBorder="1" applyAlignment="1">
      <alignment horizontal="center" vertical="center"/>
    </xf>
    <xf numFmtId="0" fontId="2" fillId="0" borderId="53" xfId="0" applyFont="1" applyBorder="1" applyAlignment="1">
      <alignment horizontal="center" vertical="center" wrapText="1"/>
    </xf>
    <xf numFmtId="0" fontId="2" fillId="0" borderId="60"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61" xfId="0" applyFont="1" applyBorder="1" applyAlignment="1">
      <alignment horizontal="center" vertical="center" wrapText="1"/>
    </xf>
    <xf numFmtId="0" fontId="0" fillId="0" borderId="51" xfId="0" quotePrefix="1" applyFont="1" applyBorder="1" applyAlignment="1">
      <alignment horizontal="center" vertical="center"/>
    </xf>
    <xf numFmtId="0" fontId="0" fillId="0" borderId="59" xfId="0" quotePrefix="1" applyFont="1" applyBorder="1" applyAlignment="1">
      <alignment horizontal="center" vertical="center"/>
    </xf>
    <xf numFmtId="0" fontId="0" fillId="0" borderId="58" xfId="0" quotePrefix="1" applyFont="1" applyBorder="1" applyAlignment="1">
      <alignment horizontal="center" vertical="center"/>
    </xf>
    <xf numFmtId="0" fontId="0" fillId="0" borderId="42" xfId="0" quotePrefix="1" applyFont="1" applyBorder="1" applyAlignment="1">
      <alignment horizontal="center" vertical="center"/>
    </xf>
    <xf numFmtId="0" fontId="0" fillId="0" borderId="52" xfId="0" quotePrefix="1" applyFont="1" applyBorder="1" applyAlignment="1">
      <alignment horizontal="center" vertical="center"/>
    </xf>
    <xf numFmtId="0" fontId="0" fillId="0" borderId="54" xfId="0" quotePrefix="1" applyFont="1" applyBorder="1" applyAlignment="1">
      <alignment horizontal="center" vertical="center"/>
    </xf>
    <xf numFmtId="0" fontId="2" fillId="0" borderId="38" xfId="0" applyFont="1" applyBorder="1" applyAlignment="1">
      <alignment horizontal="center" vertical="center"/>
    </xf>
    <xf numFmtId="0" fontId="2" fillId="0" borderId="35" xfId="0" applyFont="1" applyBorder="1" applyAlignment="1">
      <alignment horizontal="center" vertical="center"/>
    </xf>
    <xf numFmtId="0" fontId="0" fillId="0" borderId="57" xfId="0" quotePrefix="1" applyFont="1" applyBorder="1" applyAlignment="1">
      <alignment horizontal="center" vertical="center"/>
    </xf>
    <xf numFmtId="0" fontId="0" fillId="0" borderId="30" xfId="0" quotePrefix="1" applyFont="1" applyBorder="1" applyAlignment="1">
      <alignment horizontal="center" vertical="center"/>
    </xf>
    <xf numFmtId="0" fontId="0" fillId="0" borderId="50" xfId="0" quotePrefix="1" applyFont="1" applyBorder="1" applyAlignment="1">
      <alignment horizontal="center" vertical="center"/>
    </xf>
    <xf numFmtId="0" fontId="0" fillId="0" borderId="40" xfId="0" quotePrefix="1" applyFont="1" applyBorder="1" applyAlignment="1">
      <alignment horizontal="center" vertical="center"/>
    </xf>
    <xf numFmtId="0" fontId="0" fillId="0" borderId="47" xfId="0" quotePrefix="1" applyFont="1" applyBorder="1" applyAlignment="1">
      <alignment horizontal="center" vertical="center"/>
    </xf>
    <xf numFmtId="0" fontId="0" fillId="0" borderId="49" xfId="0" quotePrefix="1" applyFont="1" applyBorder="1" applyAlignment="1">
      <alignment horizontal="center" vertical="center"/>
    </xf>
    <xf numFmtId="0" fontId="0" fillId="0" borderId="2" xfId="0" quotePrefix="1" applyFont="1" applyBorder="1" applyAlignment="1">
      <alignment horizontal="center" vertical="center"/>
    </xf>
    <xf numFmtId="0" fontId="0" fillId="0" borderId="5" xfId="0" quotePrefix="1" applyFont="1" applyBorder="1" applyAlignment="1">
      <alignment horizontal="center" vertical="center"/>
    </xf>
    <xf numFmtId="0" fontId="0" fillId="0" borderId="63" xfId="0" quotePrefix="1" applyFont="1" applyBorder="1" applyAlignment="1">
      <alignment horizontal="center" vertical="center"/>
    </xf>
    <xf numFmtId="0" fontId="2" fillId="0" borderId="57" xfId="0" applyFont="1" applyBorder="1" applyAlignment="1">
      <alignment horizontal="center" vertical="center"/>
    </xf>
    <xf numFmtId="0" fontId="2" fillId="0" borderId="30" xfId="0" applyFont="1" applyBorder="1" applyAlignment="1">
      <alignment horizontal="center" vertical="center"/>
    </xf>
    <xf numFmtId="0" fontId="2" fillId="0" borderId="50" xfId="0" applyFont="1" applyBorder="1" applyAlignment="1">
      <alignment horizontal="center" vertical="center"/>
    </xf>
    <xf numFmtId="0" fontId="0" fillId="0" borderId="0" xfId="0" quotePrefix="1" applyAlignment="1">
      <alignment horizontal="left" wrapText="1"/>
    </xf>
    <xf numFmtId="0" fontId="2" fillId="0" borderId="37" xfId="0" applyFont="1" applyBorder="1" applyAlignment="1">
      <alignment horizontal="center" vertical="center"/>
    </xf>
    <xf numFmtId="0" fontId="2" fillId="0" borderId="53" xfId="0" applyFont="1" applyBorder="1" applyAlignment="1">
      <alignment horizontal="center" vertical="center"/>
    </xf>
    <xf numFmtId="0" fontId="2" fillId="0" borderId="60" xfId="0" applyFont="1" applyBorder="1" applyAlignment="1">
      <alignment horizontal="center" vertical="center"/>
    </xf>
    <xf numFmtId="0" fontId="2" fillId="0" borderId="34" xfId="0" applyFont="1" applyBorder="1" applyAlignment="1">
      <alignment horizontal="center" vertical="center"/>
    </xf>
    <xf numFmtId="0" fontId="2" fillId="0" borderId="61" xfId="0" applyFont="1" applyBorder="1" applyAlignment="1">
      <alignment horizontal="center" vertical="center"/>
    </xf>
    <xf numFmtId="0" fontId="0" fillId="0" borderId="42" xfId="0" quotePrefix="1" applyFont="1" applyFill="1" applyBorder="1" applyAlignment="1">
      <alignment horizontal="center"/>
    </xf>
    <xf numFmtId="0" fontId="0" fillId="0" borderId="52" xfId="0" quotePrefix="1" applyFont="1" applyFill="1" applyBorder="1" applyAlignment="1">
      <alignment horizontal="center"/>
    </xf>
    <xf numFmtId="0" fontId="0" fillId="0" borderId="54" xfId="0" quotePrefix="1" applyFont="1" applyFill="1" applyBorder="1" applyAlignment="1">
      <alignment horizontal="center"/>
    </xf>
    <xf numFmtId="0" fontId="0" fillId="0" borderId="51" xfId="0" quotePrefix="1" applyFont="1" applyFill="1" applyBorder="1" applyAlignment="1">
      <alignment horizontal="center"/>
    </xf>
    <xf numFmtId="0" fontId="0" fillId="0" borderId="59" xfId="0" quotePrefix="1" applyFont="1" applyFill="1" applyBorder="1" applyAlignment="1">
      <alignment horizontal="center"/>
    </xf>
    <xf numFmtId="0" fontId="0" fillId="0" borderId="58" xfId="0" quotePrefix="1" applyFont="1" applyFill="1" applyBorder="1" applyAlignment="1">
      <alignment horizontal="center"/>
    </xf>
    <xf numFmtId="0" fontId="0" fillId="0" borderId="53" xfId="0" quotePrefix="1" applyFont="1" applyFill="1" applyBorder="1" applyAlignment="1">
      <alignment horizontal="center"/>
    </xf>
    <xf numFmtId="0" fontId="0" fillId="0" borderId="48" xfId="0" quotePrefix="1" applyFont="1" applyFill="1" applyBorder="1" applyAlignment="1">
      <alignment horizontal="center"/>
    </xf>
    <xf numFmtId="0" fontId="0" fillId="0" borderId="57" xfId="0" quotePrefix="1" applyFont="1" applyFill="1" applyBorder="1" applyAlignment="1">
      <alignment horizontal="center"/>
    </xf>
    <xf numFmtId="0" fontId="0" fillId="0" borderId="30" xfId="0" quotePrefix="1" applyFont="1" applyFill="1" applyBorder="1" applyAlignment="1">
      <alignment horizontal="center"/>
    </xf>
    <xf numFmtId="0" fontId="0" fillId="0" borderId="50" xfId="0" quotePrefix="1" applyFont="1" applyFill="1" applyBorder="1" applyAlignment="1">
      <alignment horizontal="center"/>
    </xf>
    <xf numFmtId="0" fontId="0" fillId="0" borderId="40" xfId="0" quotePrefix="1" applyFont="1" applyFill="1" applyBorder="1" applyAlignment="1">
      <alignment horizontal="center"/>
    </xf>
    <xf numFmtId="0" fontId="0" fillId="0" borderId="47" xfId="0" quotePrefix="1" applyFont="1" applyFill="1" applyBorder="1" applyAlignment="1">
      <alignment horizontal="center"/>
    </xf>
    <xf numFmtId="0" fontId="0" fillId="0" borderId="49" xfId="0" quotePrefix="1" applyFont="1" applyFill="1" applyBorder="1" applyAlignment="1">
      <alignment horizontal="center"/>
    </xf>
    <xf numFmtId="0" fontId="2" fillId="0" borderId="38" xfId="0" applyFont="1" applyFill="1" applyBorder="1" applyAlignment="1">
      <alignment horizontal="center" vertical="center"/>
    </xf>
    <xf numFmtId="0" fontId="2" fillId="0" borderId="35"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53" xfId="0" applyFont="1" applyFill="1" applyBorder="1" applyAlignment="1">
      <alignment horizontal="center" vertical="center"/>
    </xf>
    <xf numFmtId="0" fontId="2" fillId="0" borderId="60" xfId="0" applyFont="1" applyFill="1" applyBorder="1" applyAlignment="1">
      <alignment horizontal="center" vertical="center"/>
    </xf>
    <xf numFmtId="0" fontId="2" fillId="0" borderId="34" xfId="0" applyFont="1" applyFill="1" applyBorder="1" applyAlignment="1">
      <alignment horizontal="center" vertical="center"/>
    </xf>
    <xf numFmtId="0" fontId="2" fillId="0" borderId="61"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9" xfId="0" applyFont="1" applyFill="1" applyBorder="1" applyAlignment="1">
      <alignment horizontal="center" vertical="center"/>
    </xf>
    <xf numFmtId="0" fontId="2" fillId="0" borderId="16" xfId="0" applyFont="1" applyFill="1" applyBorder="1" applyAlignment="1">
      <alignment horizontal="center" vertical="center" wrapText="1"/>
    </xf>
  </cellXfs>
  <cellStyles count="3">
    <cellStyle name="Comma" xfId="2" builtinId="3"/>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topLeftCell="A4" zoomScaleNormal="100" workbookViewId="0">
      <selection activeCell="E23" sqref="E23"/>
    </sheetView>
  </sheetViews>
  <sheetFormatPr defaultRowHeight="14.5" x14ac:dyDescent="0.35"/>
  <cols>
    <col min="1" max="1" width="23.54296875" customWidth="1"/>
    <col min="2" max="2" width="15.1796875" customWidth="1"/>
    <col min="3" max="3" width="17" customWidth="1"/>
    <col min="4" max="4" width="17.1796875" customWidth="1"/>
    <col min="5" max="5" width="15.54296875" customWidth="1"/>
    <col min="6" max="6" width="33.1796875" customWidth="1"/>
  </cols>
  <sheetData>
    <row r="1" spans="1:7" ht="15" thickBot="1" x14ac:dyDescent="0.4"/>
    <row r="2" spans="1:7" ht="45.75" customHeight="1" thickBot="1" x14ac:dyDescent="0.4">
      <c r="A2" s="23" t="s">
        <v>5</v>
      </c>
      <c r="B2" s="20" t="s">
        <v>55</v>
      </c>
      <c r="C2" s="66" t="s">
        <v>44</v>
      </c>
      <c r="D2" s="66" t="s">
        <v>104</v>
      </c>
      <c r="E2" s="67" t="s">
        <v>37</v>
      </c>
      <c r="F2" s="56"/>
    </row>
    <row r="3" spans="1:7" x14ac:dyDescent="0.35">
      <c r="A3" s="24" t="s">
        <v>6</v>
      </c>
      <c r="B3" s="25">
        <v>14</v>
      </c>
      <c r="C3" s="30">
        <v>4000</v>
      </c>
      <c r="D3" s="74">
        <f>ROUNDUP(C3*0.5,-2)</f>
        <v>2000</v>
      </c>
      <c r="E3" s="73">
        <f>SUM(C3:D3)</f>
        <v>6000</v>
      </c>
      <c r="G3" s="65"/>
    </row>
    <row r="4" spans="1:7" x14ac:dyDescent="0.35">
      <c r="A4" s="26" t="s">
        <v>7</v>
      </c>
      <c r="B4" s="27">
        <v>12</v>
      </c>
      <c r="C4" s="31">
        <v>2400</v>
      </c>
      <c r="D4" s="31">
        <f>ROUNDUP(C4*0.5,-2)</f>
        <v>1200</v>
      </c>
      <c r="E4" s="75">
        <f t="shared" ref="E4:E21" si="0">SUM(C4:D4)</f>
        <v>3600</v>
      </c>
      <c r="G4" s="65"/>
    </row>
    <row r="5" spans="1:7" x14ac:dyDescent="0.35">
      <c r="A5" s="26" t="s">
        <v>8</v>
      </c>
      <c r="B5" s="27">
        <v>24</v>
      </c>
      <c r="C5" s="31">
        <v>10500</v>
      </c>
      <c r="D5" s="31">
        <f t="shared" ref="D5:D21" si="1">ROUNDUP(C5*0.5,-2)</f>
        <v>5300</v>
      </c>
      <c r="E5" s="76">
        <f t="shared" si="0"/>
        <v>15800</v>
      </c>
      <c r="G5" s="65"/>
    </row>
    <row r="6" spans="1:7" x14ac:dyDescent="0.35">
      <c r="A6" s="26" t="s">
        <v>9</v>
      </c>
      <c r="B6" s="27">
        <v>24</v>
      </c>
      <c r="C6" s="31">
        <v>10500</v>
      </c>
      <c r="D6" s="31">
        <f t="shared" si="1"/>
        <v>5300</v>
      </c>
      <c r="E6" s="76">
        <f t="shared" si="0"/>
        <v>15800</v>
      </c>
      <c r="G6" s="65"/>
    </row>
    <row r="7" spans="1:7" x14ac:dyDescent="0.35">
      <c r="A7" s="26" t="s">
        <v>1</v>
      </c>
      <c r="B7" s="27">
        <v>36</v>
      </c>
      <c r="C7" s="31">
        <v>18300</v>
      </c>
      <c r="D7" s="31">
        <f t="shared" si="1"/>
        <v>9200</v>
      </c>
      <c r="E7" s="76">
        <f t="shared" si="0"/>
        <v>27500</v>
      </c>
      <c r="G7" s="65"/>
    </row>
    <row r="8" spans="1:7" x14ac:dyDescent="0.35">
      <c r="A8" s="26" t="s">
        <v>10</v>
      </c>
      <c r="B8" s="27">
        <v>24</v>
      </c>
      <c r="C8" s="31">
        <v>10500</v>
      </c>
      <c r="D8" s="31">
        <f t="shared" si="1"/>
        <v>5300</v>
      </c>
      <c r="E8" s="76">
        <f t="shared" si="0"/>
        <v>15800</v>
      </c>
      <c r="G8" s="65"/>
    </row>
    <row r="9" spans="1:7" x14ac:dyDescent="0.35">
      <c r="A9" s="26" t="s">
        <v>11</v>
      </c>
      <c r="B9" s="27">
        <v>24</v>
      </c>
      <c r="C9" s="31">
        <v>10500</v>
      </c>
      <c r="D9" s="31">
        <f t="shared" si="1"/>
        <v>5300</v>
      </c>
      <c r="E9" s="76">
        <f t="shared" si="0"/>
        <v>15800</v>
      </c>
      <c r="G9" s="65"/>
    </row>
    <row r="10" spans="1:7" x14ac:dyDescent="0.35">
      <c r="A10" s="26" t="s">
        <v>4</v>
      </c>
      <c r="B10" s="27">
        <v>15</v>
      </c>
      <c r="C10" s="31">
        <v>5000</v>
      </c>
      <c r="D10" s="31">
        <f t="shared" si="1"/>
        <v>2500</v>
      </c>
      <c r="E10" s="76">
        <f t="shared" si="0"/>
        <v>7500</v>
      </c>
      <c r="G10" s="65"/>
    </row>
    <row r="11" spans="1:7" x14ac:dyDescent="0.35">
      <c r="A11" s="26" t="s">
        <v>2</v>
      </c>
      <c r="B11" s="27">
        <v>14</v>
      </c>
      <c r="C11" s="31">
        <v>4000</v>
      </c>
      <c r="D11" s="31">
        <f t="shared" si="1"/>
        <v>2000</v>
      </c>
      <c r="E11" s="75">
        <f t="shared" si="0"/>
        <v>6000</v>
      </c>
      <c r="G11" s="65"/>
    </row>
    <row r="12" spans="1:7" x14ac:dyDescent="0.35">
      <c r="A12" s="26" t="s">
        <v>12</v>
      </c>
      <c r="B12" s="27">
        <v>14</v>
      </c>
      <c r="C12" s="31">
        <v>4000</v>
      </c>
      <c r="D12" s="31">
        <f t="shared" si="1"/>
        <v>2000</v>
      </c>
      <c r="E12" s="75">
        <f t="shared" si="0"/>
        <v>6000</v>
      </c>
      <c r="G12" s="65"/>
    </row>
    <row r="13" spans="1:7" x14ac:dyDescent="0.35">
      <c r="A13" s="26" t="s">
        <v>13</v>
      </c>
      <c r="B13" s="27">
        <v>12</v>
      </c>
      <c r="C13" s="31">
        <v>2400</v>
      </c>
      <c r="D13" s="31">
        <f t="shared" si="1"/>
        <v>1200</v>
      </c>
      <c r="E13" s="75">
        <f t="shared" si="0"/>
        <v>3600</v>
      </c>
      <c r="G13" s="65"/>
    </row>
    <row r="14" spans="1:7" x14ac:dyDescent="0.35">
      <c r="A14" s="26" t="s">
        <v>14</v>
      </c>
      <c r="B14" s="27">
        <v>36</v>
      </c>
      <c r="C14" s="31">
        <v>18300</v>
      </c>
      <c r="D14" s="31">
        <f t="shared" si="1"/>
        <v>9200</v>
      </c>
      <c r="E14" s="75">
        <f t="shared" si="0"/>
        <v>27500</v>
      </c>
      <c r="G14" s="65"/>
    </row>
    <row r="15" spans="1:7" x14ac:dyDescent="0.35">
      <c r="A15" s="26" t="s">
        <v>15</v>
      </c>
      <c r="B15" s="27">
        <v>14</v>
      </c>
      <c r="C15" s="31">
        <v>4000</v>
      </c>
      <c r="D15" s="31">
        <f t="shared" si="1"/>
        <v>2000</v>
      </c>
      <c r="E15" s="75">
        <f t="shared" si="0"/>
        <v>6000</v>
      </c>
      <c r="G15" s="65"/>
    </row>
    <row r="16" spans="1:7" x14ac:dyDescent="0.35">
      <c r="A16" s="26" t="s">
        <v>3</v>
      </c>
      <c r="B16" s="27">
        <v>16</v>
      </c>
      <c r="C16" s="31">
        <v>6200</v>
      </c>
      <c r="D16" s="31">
        <f t="shared" si="1"/>
        <v>3100</v>
      </c>
      <c r="E16" s="76">
        <f t="shared" si="0"/>
        <v>9300</v>
      </c>
      <c r="G16" s="65"/>
    </row>
    <row r="17" spans="1:7" x14ac:dyDescent="0.35">
      <c r="A17" s="26" t="s">
        <v>16</v>
      </c>
      <c r="B17" s="27">
        <v>16</v>
      </c>
      <c r="C17" s="31">
        <v>6200</v>
      </c>
      <c r="D17" s="31">
        <f t="shared" si="1"/>
        <v>3100</v>
      </c>
      <c r="E17" s="75">
        <f t="shared" si="0"/>
        <v>9300</v>
      </c>
      <c r="G17" s="65"/>
    </row>
    <row r="18" spans="1:7" x14ac:dyDescent="0.35">
      <c r="A18" s="26" t="s">
        <v>17</v>
      </c>
      <c r="B18" s="27">
        <v>8</v>
      </c>
      <c r="C18" s="31">
        <v>1200</v>
      </c>
      <c r="D18" s="31">
        <f t="shared" si="1"/>
        <v>600</v>
      </c>
      <c r="E18" s="75">
        <f t="shared" si="0"/>
        <v>1800</v>
      </c>
      <c r="G18" s="65"/>
    </row>
    <row r="19" spans="1:7" x14ac:dyDescent="0.35">
      <c r="A19" s="26" t="s">
        <v>18</v>
      </c>
      <c r="B19" s="27">
        <v>36</v>
      </c>
      <c r="C19" s="31">
        <v>18300</v>
      </c>
      <c r="D19" s="31">
        <f t="shared" si="1"/>
        <v>9200</v>
      </c>
      <c r="E19" s="75">
        <f t="shared" si="0"/>
        <v>27500</v>
      </c>
      <c r="G19" s="65"/>
    </row>
    <row r="20" spans="1:7" x14ac:dyDescent="0.35">
      <c r="A20" s="26" t="s">
        <v>19</v>
      </c>
      <c r="B20" s="27">
        <v>30</v>
      </c>
      <c r="C20" s="31">
        <v>11500</v>
      </c>
      <c r="D20" s="31">
        <f t="shared" si="1"/>
        <v>5800</v>
      </c>
      <c r="E20" s="76">
        <f t="shared" si="0"/>
        <v>17300</v>
      </c>
      <c r="G20" s="65"/>
    </row>
    <row r="21" spans="1:7" ht="15" thickBot="1" x14ac:dyDescent="0.4">
      <c r="A21" s="28" t="s">
        <v>20</v>
      </c>
      <c r="B21" s="29">
        <v>8</v>
      </c>
      <c r="C21" s="32">
        <v>1200</v>
      </c>
      <c r="D21" s="31">
        <f t="shared" si="1"/>
        <v>600</v>
      </c>
      <c r="E21" s="77">
        <f t="shared" si="0"/>
        <v>1800</v>
      </c>
      <c r="G21" s="65"/>
    </row>
    <row r="22" spans="1:7" ht="15" thickBot="1" x14ac:dyDescent="0.4">
      <c r="A22" s="283" t="s">
        <v>29</v>
      </c>
      <c r="B22" s="282"/>
      <c r="C22" s="286" t="s">
        <v>50</v>
      </c>
      <c r="D22" s="287"/>
      <c r="E22" s="78">
        <f>ROUNDUP(SUM(E3:E21),-3)</f>
        <v>224000</v>
      </c>
    </row>
    <row r="23" spans="1:7" x14ac:dyDescent="0.35">
      <c r="A23" s="288" t="s">
        <v>42</v>
      </c>
      <c r="B23" s="287"/>
      <c r="C23" s="286" t="s">
        <v>50</v>
      </c>
      <c r="D23" s="287"/>
      <c r="E23" s="91">
        <f>ROUNDUP(E22*0.08, -3)</f>
        <v>18000</v>
      </c>
    </row>
    <row r="24" spans="1:7" x14ac:dyDescent="0.35">
      <c r="A24" s="293" t="s">
        <v>142</v>
      </c>
      <c r="B24" s="294"/>
      <c r="C24" s="297" t="s">
        <v>50</v>
      </c>
      <c r="D24" s="298"/>
      <c r="E24" s="251">
        <v>10000</v>
      </c>
    </row>
    <row r="25" spans="1:7" x14ac:dyDescent="0.35">
      <c r="A25" s="295" t="s">
        <v>144</v>
      </c>
      <c r="B25" s="296"/>
      <c r="C25" s="299" t="s">
        <v>50</v>
      </c>
      <c r="D25" s="300"/>
      <c r="E25" s="248">
        <v>10000</v>
      </c>
    </row>
    <row r="26" spans="1:7" ht="15" thickBot="1" x14ac:dyDescent="0.4">
      <c r="A26" s="289" t="s">
        <v>149</v>
      </c>
      <c r="B26" s="290"/>
      <c r="C26" s="284" t="s">
        <v>50</v>
      </c>
      <c r="D26" s="285"/>
      <c r="E26" s="92">
        <f>15000+10000</f>
        <v>25000</v>
      </c>
    </row>
    <row r="27" spans="1:7" ht="15" thickBot="1" x14ac:dyDescent="0.4">
      <c r="A27" s="281" t="s">
        <v>40</v>
      </c>
      <c r="B27" s="282"/>
      <c r="C27" s="291" t="s">
        <v>50</v>
      </c>
      <c r="D27" s="292"/>
      <c r="E27" s="78">
        <f>ROUNDUP(SUM(E22:E26),-3)</f>
        <v>287000</v>
      </c>
    </row>
    <row r="28" spans="1:7" x14ac:dyDescent="0.35">
      <c r="A28" s="7"/>
      <c r="C28" s="5"/>
      <c r="D28" s="8"/>
      <c r="E28" s="8"/>
    </row>
    <row r="29" spans="1:7" ht="14.4" x14ac:dyDescent="0.3">
      <c r="A29" s="33" t="s">
        <v>54</v>
      </c>
      <c r="C29" s="5"/>
      <c r="D29" s="8"/>
      <c r="E29" s="8"/>
    </row>
    <row r="30" spans="1:7" ht="15" customHeight="1" x14ac:dyDescent="0.3">
      <c r="A30" s="33" t="s">
        <v>45</v>
      </c>
      <c r="C30" s="5"/>
      <c r="D30" s="8"/>
    </row>
    <row r="31" spans="1:7" ht="14.4" x14ac:dyDescent="0.3">
      <c r="A31" s="7" t="s">
        <v>38</v>
      </c>
      <c r="C31" s="5"/>
      <c r="D31" s="8"/>
    </row>
    <row r="32" spans="1:7" ht="14.4" x14ac:dyDescent="0.3">
      <c r="A32" s="279" t="s">
        <v>147</v>
      </c>
      <c r="B32" s="280"/>
      <c r="C32" s="280"/>
      <c r="D32" s="280"/>
      <c r="E32" s="280"/>
    </row>
    <row r="33" spans="1:5" ht="28.5" customHeight="1" x14ac:dyDescent="0.3">
      <c r="A33" s="279" t="s">
        <v>175</v>
      </c>
      <c r="B33" s="280"/>
      <c r="C33" s="280"/>
      <c r="D33" s="280"/>
      <c r="E33" s="280"/>
    </row>
    <row r="34" spans="1:5" ht="28.5" customHeight="1" x14ac:dyDescent="0.3">
      <c r="A34" s="278" t="s">
        <v>182</v>
      </c>
      <c r="B34" s="278"/>
      <c r="C34" s="278"/>
      <c r="D34" s="278"/>
      <c r="E34" s="278"/>
    </row>
    <row r="35" spans="1:5" ht="15" customHeight="1" x14ac:dyDescent="0.3">
      <c r="A35" s="223"/>
      <c r="B35" s="224"/>
      <c r="C35" s="224"/>
      <c r="D35" s="224"/>
      <c r="E35" s="224"/>
    </row>
    <row r="36" spans="1:5" ht="14.4" x14ac:dyDescent="0.3">
      <c r="A36" s="33" t="s">
        <v>133</v>
      </c>
    </row>
    <row r="37" spans="1:5" ht="14.4" x14ac:dyDescent="0.3">
      <c r="A37" s="7"/>
      <c r="B37" s="6"/>
    </row>
    <row r="38" spans="1:5" ht="14.4" x14ac:dyDescent="0.3">
      <c r="A38" s="7"/>
      <c r="B38" s="6"/>
    </row>
    <row r="39" spans="1:5" ht="14.4" x14ac:dyDescent="0.3">
      <c r="A39" s="7"/>
    </row>
    <row r="40" spans="1:5" ht="14.4" x14ac:dyDescent="0.3">
      <c r="A40" s="7"/>
    </row>
  </sheetData>
  <mergeCells count="15">
    <mergeCell ref="A34:E34"/>
    <mergeCell ref="A33:E33"/>
    <mergeCell ref="A27:B27"/>
    <mergeCell ref="A32:E32"/>
    <mergeCell ref="A22:B22"/>
    <mergeCell ref="C26:D26"/>
    <mergeCell ref="C22:D22"/>
    <mergeCell ref="C23:D23"/>
    <mergeCell ref="A23:B23"/>
    <mergeCell ref="A26:B26"/>
    <mergeCell ref="C27:D27"/>
    <mergeCell ref="A24:B24"/>
    <mergeCell ref="A25:B25"/>
    <mergeCell ref="C24:D24"/>
    <mergeCell ref="C25:D25"/>
  </mergeCells>
  <printOptions horizontalCentered="1"/>
  <pageMargins left="0.7" right="0.7" top="1.7395833333333299" bottom="0.75" header="0.3" footer="0.3"/>
  <pageSetup orientation="portrait" r:id="rId1"/>
  <headerFooter>
    <oddHeader>&amp;CINCORPORATED VILLAGE OF ISLAND PARK
ISLAND PARK, NEW YORK
CONCEPTUAL DRAINAGE SYSTEM IMPROVEMENTS
PRELIMINARY COST ESTIMATE
REPLACEMENT OF TIDAL VALVES ON OUTFALLS</oddHeader>
    <oddFooter>&amp;C&amp;"Copperplate Gothic Light,Regular"www.Walden-Associates.com</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zoomScaleNormal="100" workbookViewId="0">
      <selection activeCell="F13" sqref="F8:F13"/>
    </sheetView>
  </sheetViews>
  <sheetFormatPr defaultColWidth="6.1796875" defaultRowHeight="14.5" x14ac:dyDescent="0.35"/>
  <cols>
    <col min="1" max="1" width="39" customWidth="1"/>
    <col min="2" max="2" width="8.81640625" customWidth="1"/>
    <col min="3" max="3" width="7.08984375" customWidth="1"/>
    <col min="4" max="4" width="10.1796875" customWidth="1"/>
    <col min="5" max="5" width="7.1796875" customWidth="1"/>
    <col min="6" max="6" width="13.81640625" style="1" customWidth="1"/>
    <col min="8" max="8" width="7" bestFit="1" customWidth="1"/>
  </cols>
  <sheetData>
    <row r="1" spans="1:6" ht="15" thickBot="1" x14ac:dyDescent="0.4">
      <c r="F1"/>
    </row>
    <row r="2" spans="1:6" ht="33.75" customHeight="1" thickBot="1" x14ac:dyDescent="0.4">
      <c r="A2" s="39" t="s">
        <v>39</v>
      </c>
      <c r="B2" s="304" t="s">
        <v>53</v>
      </c>
      <c r="C2" s="305"/>
      <c r="D2" s="304" t="s">
        <v>49</v>
      </c>
      <c r="E2" s="305"/>
      <c r="F2" s="52" t="s">
        <v>21</v>
      </c>
    </row>
    <row r="3" spans="1:6" ht="16.5" x14ac:dyDescent="0.35">
      <c r="A3" s="53" t="s">
        <v>87</v>
      </c>
      <c r="B3" s="131">
        <v>4000</v>
      </c>
      <c r="C3" s="132" t="s">
        <v>58</v>
      </c>
      <c r="D3" s="143">
        <v>10</v>
      </c>
      <c r="E3" s="139" t="s">
        <v>63</v>
      </c>
      <c r="F3" s="141">
        <f>B3*D3</f>
        <v>40000</v>
      </c>
    </row>
    <row r="4" spans="1:6" ht="16.5" x14ac:dyDescent="0.35">
      <c r="A4" s="9" t="s">
        <v>103</v>
      </c>
      <c r="B4" s="117">
        <v>90</v>
      </c>
      <c r="C4" s="114" t="s">
        <v>61</v>
      </c>
      <c r="D4" s="135">
        <v>1000</v>
      </c>
      <c r="E4" s="115" t="s">
        <v>65</v>
      </c>
      <c r="F4" s="142">
        <f t="shared" ref="F4:F16" si="0">B4*D4</f>
        <v>90000</v>
      </c>
    </row>
    <row r="5" spans="1:6" ht="16.5" x14ac:dyDescent="0.35">
      <c r="A5" s="9" t="s">
        <v>89</v>
      </c>
      <c r="B5" s="117">
        <v>20</v>
      </c>
      <c r="C5" s="114" t="s">
        <v>61</v>
      </c>
      <c r="D5" s="135">
        <v>1000</v>
      </c>
      <c r="E5" s="115" t="s">
        <v>65</v>
      </c>
      <c r="F5" s="142">
        <f t="shared" si="0"/>
        <v>20000</v>
      </c>
    </row>
    <row r="6" spans="1:6" ht="16.5" x14ac:dyDescent="0.35">
      <c r="A6" s="9" t="s">
        <v>90</v>
      </c>
      <c r="B6" s="117">
        <v>1.5</v>
      </c>
      <c r="C6" s="114" t="s">
        <v>72</v>
      </c>
      <c r="D6" s="136">
        <v>29000</v>
      </c>
      <c r="E6" s="115" t="s">
        <v>74</v>
      </c>
      <c r="F6" s="142">
        <f t="shared" si="0"/>
        <v>43500</v>
      </c>
    </row>
    <row r="7" spans="1:6" ht="16.5" x14ac:dyDescent="0.35">
      <c r="A7" s="9" t="s">
        <v>91</v>
      </c>
      <c r="B7" s="117">
        <v>10</v>
      </c>
      <c r="C7" s="114" t="s">
        <v>61</v>
      </c>
      <c r="D7" s="135">
        <v>1000</v>
      </c>
      <c r="E7" s="115" t="s">
        <v>65</v>
      </c>
      <c r="F7" s="142">
        <f t="shared" si="0"/>
        <v>10000</v>
      </c>
    </row>
    <row r="8" spans="1:6" ht="16.5" x14ac:dyDescent="0.35">
      <c r="A8" s="9" t="s">
        <v>92</v>
      </c>
      <c r="B8" s="117">
        <v>60</v>
      </c>
      <c r="C8" s="114" t="s">
        <v>61</v>
      </c>
      <c r="D8" s="135">
        <v>2000</v>
      </c>
      <c r="E8" s="115" t="s">
        <v>65</v>
      </c>
      <c r="F8" s="142">
        <f t="shared" si="0"/>
        <v>120000</v>
      </c>
    </row>
    <row r="9" spans="1:6" ht="16.5" x14ac:dyDescent="0.35">
      <c r="A9" s="9" t="s">
        <v>93</v>
      </c>
      <c r="B9" s="117">
        <v>60</v>
      </c>
      <c r="C9" s="114" t="s">
        <v>61</v>
      </c>
      <c r="D9" s="135">
        <v>1000</v>
      </c>
      <c r="E9" s="115" t="s">
        <v>65</v>
      </c>
      <c r="F9" s="142">
        <f t="shared" si="0"/>
        <v>60000</v>
      </c>
    </row>
    <row r="10" spans="1:6" ht="16.5" x14ac:dyDescent="0.35">
      <c r="A10" s="9" t="s">
        <v>94</v>
      </c>
      <c r="B10" s="117">
        <v>7500</v>
      </c>
      <c r="C10" s="114" t="s">
        <v>84</v>
      </c>
      <c r="D10" s="135">
        <v>10</v>
      </c>
      <c r="E10" s="115" t="s">
        <v>86</v>
      </c>
      <c r="F10" s="142">
        <f t="shared" si="0"/>
        <v>75000</v>
      </c>
    </row>
    <row r="11" spans="1:6" ht="16.5" x14ac:dyDescent="0.35">
      <c r="A11" s="9" t="s">
        <v>95</v>
      </c>
      <c r="B11" s="117">
        <v>180</v>
      </c>
      <c r="C11" s="114" t="s">
        <v>61</v>
      </c>
      <c r="D11" s="135">
        <v>1000</v>
      </c>
      <c r="E11" s="115" t="s">
        <v>65</v>
      </c>
      <c r="F11" s="142">
        <f t="shared" si="0"/>
        <v>180000</v>
      </c>
    </row>
    <row r="12" spans="1:6" ht="16.5" x14ac:dyDescent="0.35">
      <c r="A12" s="9" t="s">
        <v>96</v>
      </c>
      <c r="B12" s="163">
        <v>25</v>
      </c>
      <c r="C12" s="114" t="s">
        <v>62</v>
      </c>
      <c r="D12" s="157">
        <v>1200</v>
      </c>
      <c r="E12" s="140" t="s">
        <v>66</v>
      </c>
      <c r="F12" s="142">
        <f t="shared" si="0"/>
        <v>30000</v>
      </c>
    </row>
    <row r="13" spans="1:6" ht="16.5" x14ac:dyDescent="0.35">
      <c r="A13" s="9" t="s">
        <v>97</v>
      </c>
      <c r="B13" s="163">
        <v>75</v>
      </c>
      <c r="C13" s="114" t="s">
        <v>62</v>
      </c>
      <c r="D13" s="157">
        <v>1200</v>
      </c>
      <c r="E13" s="140" t="s">
        <v>66</v>
      </c>
      <c r="F13" s="142">
        <f t="shared" si="0"/>
        <v>90000</v>
      </c>
    </row>
    <row r="14" spans="1:6" ht="16.5" x14ac:dyDescent="0.35">
      <c r="A14" s="9" t="s">
        <v>98</v>
      </c>
      <c r="B14" s="124">
        <v>3000</v>
      </c>
      <c r="C14" s="114" t="s">
        <v>58</v>
      </c>
      <c r="D14" s="104">
        <v>35</v>
      </c>
      <c r="E14" s="140" t="s">
        <v>63</v>
      </c>
      <c r="F14" s="142">
        <f t="shared" si="0"/>
        <v>105000</v>
      </c>
    </row>
    <row r="15" spans="1:6" ht="16.5" x14ac:dyDescent="0.35">
      <c r="A15" s="9" t="s">
        <v>99</v>
      </c>
      <c r="B15" s="124">
        <v>500</v>
      </c>
      <c r="C15" s="114" t="s">
        <v>58</v>
      </c>
      <c r="D15" s="104">
        <v>35</v>
      </c>
      <c r="E15" s="140" t="s">
        <v>63</v>
      </c>
      <c r="F15" s="142">
        <f t="shared" si="0"/>
        <v>17500</v>
      </c>
    </row>
    <row r="16" spans="1:6" ht="16.5" x14ac:dyDescent="0.35">
      <c r="A16" s="9" t="s">
        <v>83</v>
      </c>
      <c r="B16" s="124">
        <v>2200</v>
      </c>
      <c r="C16" s="114" t="s">
        <v>58</v>
      </c>
      <c r="D16" s="104">
        <v>35</v>
      </c>
      <c r="E16" s="140" t="s">
        <v>63</v>
      </c>
      <c r="F16" s="142">
        <f t="shared" si="0"/>
        <v>77000</v>
      </c>
    </row>
    <row r="17" spans="1:6" ht="17" thickBot="1" x14ac:dyDescent="0.4">
      <c r="A17" s="10" t="s">
        <v>100</v>
      </c>
      <c r="B17" s="124">
        <v>60000</v>
      </c>
      <c r="C17" s="114" t="s">
        <v>202</v>
      </c>
      <c r="D17" s="104">
        <v>1</v>
      </c>
      <c r="E17" s="140" t="s">
        <v>85</v>
      </c>
      <c r="F17" s="49">
        <f>B17*D17</f>
        <v>60000</v>
      </c>
    </row>
    <row r="18" spans="1:6" ht="15" thickBot="1" x14ac:dyDescent="0.4">
      <c r="A18" s="39" t="s">
        <v>152</v>
      </c>
      <c r="B18" s="306" t="s">
        <v>50</v>
      </c>
      <c r="C18" s="307"/>
      <c r="D18" s="307"/>
      <c r="E18" s="308"/>
      <c r="F18" s="51">
        <f>SUM(F3:F17)</f>
        <v>1018000</v>
      </c>
    </row>
    <row r="19" spans="1:6" x14ac:dyDescent="0.35">
      <c r="A19" s="9" t="s">
        <v>43</v>
      </c>
      <c r="B19" s="306" t="s">
        <v>50</v>
      </c>
      <c r="C19" s="307"/>
      <c r="D19" s="307"/>
      <c r="E19" s="308"/>
      <c r="F19" s="48">
        <f>ROUNDUP(F18*0.11, -3)</f>
        <v>112000</v>
      </c>
    </row>
    <row r="20" spans="1:6" x14ac:dyDescent="0.35">
      <c r="A20" s="19" t="s">
        <v>142</v>
      </c>
      <c r="B20" s="301" t="s">
        <v>50</v>
      </c>
      <c r="C20" s="302"/>
      <c r="D20" s="302"/>
      <c r="E20" s="303"/>
      <c r="F20" s="48">
        <v>3000</v>
      </c>
    </row>
    <row r="21" spans="1:6" x14ac:dyDescent="0.35">
      <c r="A21" s="19" t="s">
        <v>144</v>
      </c>
      <c r="B21" s="301" t="s">
        <v>50</v>
      </c>
      <c r="C21" s="302"/>
      <c r="D21" s="302"/>
      <c r="E21" s="303"/>
      <c r="F21" s="48">
        <v>3000</v>
      </c>
    </row>
    <row r="22" spans="1:6" ht="14.4" x14ac:dyDescent="0.3">
      <c r="A22" s="9" t="s">
        <v>150</v>
      </c>
      <c r="B22" s="301" t="s">
        <v>50</v>
      </c>
      <c r="C22" s="302"/>
      <c r="D22" s="302"/>
      <c r="E22" s="303"/>
      <c r="F22" s="48">
        <v>60000</v>
      </c>
    </row>
    <row r="23" spans="1:6" ht="15" thickBot="1" x14ac:dyDescent="0.35">
      <c r="A23" s="50" t="s">
        <v>152</v>
      </c>
      <c r="B23" s="311" t="s">
        <v>50</v>
      </c>
      <c r="C23" s="312"/>
      <c r="D23" s="312"/>
      <c r="E23" s="313"/>
      <c r="F23" s="245">
        <f>SUM(F18:F22)</f>
        <v>1196000</v>
      </c>
    </row>
    <row r="24" spans="1:6" ht="15" thickBot="1" x14ac:dyDescent="0.35">
      <c r="A24" s="39" t="s">
        <v>40</v>
      </c>
      <c r="B24" s="227" t="s">
        <v>153</v>
      </c>
      <c r="C24" s="244">
        <v>5500</v>
      </c>
      <c r="D24" s="309" t="s">
        <v>154</v>
      </c>
      <c r="E24" s="310"/>
      <c r="F24" s="51">
        <f>ROUNDUP(F23*C24/1000,-3)</f>
        <v>6578000</v>
      </c>
    </row>
    <row r="25" spans="1:6" ht="14.4" x14ac:dyDescent="0.3">
      <c r="A25" s="7"/>
      <c r="B25" s="7"/>
      <c r="C25" s="7"/>
      <c r="D25" s="7"/>
      <c r="E25" s="7"/>
      <c r="F25" s="7"/>
    </row>
    <row r="26" spans="1:6" ht="14.4" x14ac:dyDescent="0.3">
      <c r="A26" s="7" t="s">
        <v>54</v>
      </c>
      <c r="B26" s="47"/>
      <c r="C26" s="47"/>
      <c r="D26" s="47"/>
      <c r="E26" s="47"/>
      <c r="F26"/>
    </row>
    <row r="27" spans="1:6" ht="16.25" x14ac:dyDescent="0.3">
      <c r="A27" s="110" t="s">
        <v>57</v>
      </c>
      <c r="F27"/>
    </row>
    <row r="28" spans="1:6" ht="15" customHeight="1" x14ac:dyDescent="0.3">
      <c r="A28" s="33" t="s">
        <v>56</v>
      </c>
      <c r="B28" s="68"/>
      <c r="C28" s="98"/>
      <c r="D28" s="68"/>
      <c r="E28" s="98"/>
      <c r="F28" s="68"/>
    </row>
    <row r="29" spans="1:6" ht="18.75" customHeight="1" x14ac:dyDescent="0.3">
      <c r="A29" s="225" t="s">
        <v>108</v>
      </c>
      <c r="F29"/>
    </row>
    <row r="30" spans="1:6" ht="14.4" x14ac:dyDescent="0.3">
      <c r="A30" s="206"/>
    </row>
    <row r="31" spans="1:6" ht="30.75" customHeight="1" x14ac:dyDescent="0.3">
      <c r="A31" s="278" t="s">
        <v>176</v>
      </c>
      <c r="B31" s="278"/>
      <c r="C31" s="278"/>
      <c r="D31" s="278"/>
      <c r="E31" s="278"/>
      <c r="F31" s="278"/>
    </row>
    <row r="32" spans="1:6" ht="30.75" customHeight="1" x14ac:dyDescent="0.3">
      <c r="A32" s="278" t="s">
        <v>181</v>
      </c>
      <c r="B32" s="278"/>
      <c r="C32" s="278"/>
      <c r="D32" s="278"/>
      <c r="E32" s="278"/>
      <c r="F32" s="278"/>
    </row>
    <row r="33" spans="1:6" ht="14.5" customHeight="1" x14ac:dyDescent="0.3">
      <c r="A33" s="278"/>
      <c r="B33" s="278"/>
      <c r="C33" s="278"/>
      <c r="D33" s="278"/>
      <c r="E33" s="278"/>
      <c r="F33" s="278"/>
    </row>
    <row r="34" spans="1:6" ht="14.4" x14ac:dyDescent="0.3">
      <c r="A34" s="206"/>
      <c r="F34"/>
    </row>
    <row r="35" spans="1:6" ht="14.4" x14ac:dyDescent="0.3">
      <c r="A35" t="s">
        <v>41</v>
      </c>
      <c r="F35"/>
    </row>
  </sheetData>
  <mergeCells count="11">
    <mergeCell ref="A32:F33"/>
    <mergeCell ref="D24:E24"/>
    <mergeCell ref="A31:F31"/>
    <mergeCell ref="B22:E22"/>
    <mergeCell ref="B23:E23"/>
    <mergeCell ref="B21:E21"/>
    <mergeCell ref="B20:E20"/>
    <mergeCell ref="B2:C2"/>
    <mergeCell ref="D2:E2"/>
    <mergeCell ref="B19:E19"/>
    <mergeCell ref="B18:E18"/>
  </mergeCells>
  <printOptions horizontalCentered="1"/>
  <pageMargins left="0.7" right="0.7" top="1.7076041666666699" bottom="0.75" header="0.3" footer="0.3"/>
  <pageSetup orientation="portrait" r:id="rId1"/>
  <headerFooter>
    <oddHeader>&amp;CINCORPORATED VILLAGE OF ISLAND PARK
ISLAND PARK, NEW YORK
CONCEPTUAL DRAINAGE SYSTEM IMPROVEMENTS
PRELIMINARY COST ESTIMATE
COST TO INSTALL NEW 18-INCH PIPING AND ROADWAY IMPROVEMENTS</oddHeader>
    <oddFooter xml:space="preserve">&amp;C&amp;"Copperplate32bc,Regular"
www.Walden-Associates.com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zoomScaleNormal="100" workbookViewId="0">
      <selection activeCell="F8" sqref="F8:F13"/>
    </sheetView>
  </sheetViews>
  <sheetFormatPr defaultColWidth="6.81640625" defaultRowHeight="14.5" x14ac:dyDescent="0.35"/>
  <cols>
    <col min="1" max="1" width="39" customWidth="1"/>
    <col min="2" max="3" width="8.81640625" customWidth="1"/>
    <col min="4" max="4" width="9.81640625" customWidth="1"/>
    <col min="5" max="5" width="8.08984375" customWidth="1"/>
    <col min="6" max="6" width="13.81640625" style="1" customWidth="1"/>
    <col min="8" max="8" width="36.453125" customWidth="1"/>
    <col min="9" max="10" width="15.453125" customWidth="1"/>
    <col min="11" max="11" width="22.1796875" customWidth="1"/>
  </cols>
  <sheetData>
    <row r="1" spans="1:7" ht="15" thickBot="1" x14ac:dyDescent="0.4">
      <c r="A1" s="7"/>
      <c r="B1" s="7"/>
      <c r="C1" s="7"/>
      <c r="D1" s="7"/>
      <c r="E1" s="7"/>
      <c r="F1" s="7"/>
    </row>
    <row r="2" spans="1:7" ht="33.75" customHeight="1" thickBot="1" x14ac:dyDescent="0.4">
      <c r="A2" s="39" t="s">
        <v>39</v>
      </c>
      <c r="B2" s="304" t="s">
        <v>53</v>
      </c>
      <c r="C2" s="305"/>
      <c r="D2" s="304" t="s">
        <v>49</v>
      </c>
      <c r="E2" s="305"/>
      <c r="F2" s="52" t="s">
        <v>21</v>
      </c>
    </row>
    <row r="3" spans="1:7" ht="16.5" x14ac:dyDescent="0.35">
      <c r="A3" s="53" t="s">
        <v>87</v>
      </c>
      <c r="B3" s="131">
        <v>4000</v>
      </c>
      <c r="C3" s="132" t="s">
        <v>58</v>
      </c>
      <c r="D3" s="154">
        <v>10</v>
      </c>
      <c r="E3" s="139" t="s">
        <v>63</v>
      </c>
      <c r="F3" s="141">
        <f>B3*D3</f>
        <v>40000</v>
      </c>
    </row>
    <row r="4" spans="1:7" ht="16.5" x14ac:dyDescent="0.35">
      <c r="A4" s="9" t="s">
        <v>102</v>
      </c>
      <c r="B4" s="124">
        <v>100</v>
      </c>
      <c r="C4" s="114" t="s">
        <v>61</v>
      </c>
      <c r="D4" s="155">
        <v>1000</v>
      </c>
      <c r="E4" s="115" t="s">
        <v>65</v>
      </c>
      <c r="F4" s="142">
        <f t="shared" ref="F4:F16" si="0">B4*D4</f>
        <v>100000</v>
      </c>
      <c r="G4" s="1"/>
    </row>
    <row r="5" spans="1:7" ht="16.5" x14ac:dyDescent="0.35">
      <c r="A5" s="9" t="s">
        <v>89</v>
      </c>
      <c r="B5" s="124">
        <v>20</v>
      </c>
      <c r="C5" s="114" t="s">
        <v>61</v>
      </c>
      <c r="D5" s="155">
        <v>1000</v>
      </c>
      <c r="E5" s="115" t="s">
        <v>65</v>
      </c>
      <c r="F5" s="142">
        <f t="shared" si="0"/>
        <v>20000</v>
      </c>
      <c r="G5" s="1"/>
    </row>
    <row r="6" spans="1:7" ht="16.5" x14ac:dyDescent="0.35">
      <c r="A6" s="9" t="s">
        <v>90</v>
      </c>
      <c r="B6" s="117">
        <v>1.5</v>
      </c>
      <c r="C6" s="114" t="s">
        <v>72</v>
      </c>
      <c r="D6" s="155">
        <v>29000</v>
      </c>
      <c r="E6" s="115" t="s">
        <v>74</v>
      </c>
      <c r="F6" s="142">
        <f t="shared" si="0"/>
        <v>43500</v>
      </c>
    </row>
    <row r="7" spans="1:7" ht="16.5" x14ac:dyDescent="0.35">
      <c r="A7" s="9" t="s">
        <v>91</v>
      </c>
      <c r="B7" s="117">
        <v>10</v>
      </c>
      <c r="C7" s="114" t="s">
        <v>61</v>
      </c>
      <c r="D7" s="155">
        <v>1000</v>
      </c>
      <c r="E7" s="115" t="s">
        <v>65</v>
      </c>
      <c r="F7" s="142">
        <f t="shared" si="0"/>
        <v>10000</v>
      </c>
    </row>
    <row r="8" spans="1:7" ht="16.5" x14ac:dyDescent="0.35">
      <c r="A8" s="9" t="s">
        <v>92</v>
      </c>
      <c r="B8" s="117">
        <v>60</v>
      </c>
      <c r="C8" s="114" t="s">
        <v>61</v>
      </c>
      <c r="D8" s="155">
        <v>2000</v>
      </c>
      <c r="E8" s="115" t="s">
        <v>65</v>
      </c>
      <c r="F8" s="142">
        <f t="shared" si="0"/>
        <v>120000</v>
      </c>
    </row>
    <row r="9" spans="1:7" ht="16.5" x14ac:dyDescent="0.35">
      <c r="A9" s="9" t="s">
        <v>93</v>
      </c>
      <c r="B9" s="117">
        <v>60</v>
      </c>
      <c r="C9" s="114" t="s">
        <v>61</v>
      </c>
      <c r="D9" s="155">
        <v>1000</v>
      </c>
      <c r="E9" s="115" t="s">
        <v>65</v>
      </c>
      <c r="F9" s="142">
        <f t="shared" si="0"/>
        <v>60000</v>
      </c>
    </row>
    <row r="10" spans="1:7" ht="16.5" x14ac:dyDescent="0.35">
      <c r="A10" s="9" t="s">
        <v>94</v>
      </c>
      <c r="B10" s="117">
        <v>7500</v>
      </c>
      <c r="C10" s="114" t="s">
        <v>84</v>
      </c>
      <c r="D10" s="135">
        <v>10</v>
      </c>
      <c r="E10" s="115" t="s">
        <v>86</v>
      </c>
      <c r="F10" s="142">
        <f t="shared" si="0"/>
        <v>75000</v>
      </c>
    </row>
    <row r="11" spans="1:7" ht="16.5" x14ac:dyDescent="0.35">
      <c r="A11" s="9" t="s">
        <v>95</v>
      </c>
      <c r="B11" s="117">
        <v>180</v>
      </c>
      <c r="C11" s="114" t="s">
        <v>61</v>
      </c>
      <c r="D11" s="155">
        <v>1000</v>
      </c>
      <c r="E11" s="115" t="s">
        <v>65</v>
      </c>
      <c r="F11" s="142">
        <f t="shared" si="0"/>
        <v>180000</v>
      </c>
    </row>
    <row r="12" spans="1:7" ht="16.5" x14ac:dyDescent="0.35">
      <c r="A12" s="9" t="s">
        <v>96</v>
      </c>
      <c r="B12" s="163">
        <v>25</v>
      </c>
      <c r="C12" s="114" t="s">
        <v>62</v>
      </c>
      <c r="D12" s="156">
        <v>1200</v>
      </c>
      <c r="E12" s="153" t="s">
        <v>66</v>
      </c>
      <c r="F12" s="142">
        <f t="shared" si="0"/>
        <v>30000</v>
      </c>
    </row>
    <row r="13" spans="1:7" ht="16.5" x14ac:dyDescent="0.35">
      <c r="A13" s="9" t="s">
        <v>97</v>
      </c>
      <c r="B13" s="163">
        <v>75</v>
      </c>
      <c r="C13" s="114" t="s">
        <v>62</v>
      </c>
      <c r="D13" s="156">
        <v>1200</v>
      </c>
      <c r="E13" s="153" t="s">
        <v>66</v>
      </c>
      <c r="F13" s="142">
        <f t="shared" si="0"/>
        <v>90000</v>
      </c>
    </row>
    <row r="14" spans="1:7" ht="16.5" x14ac:dyDescent="0.35">
      <c r="A14" s="9" t="s">
        <v>98</v>
      </c>
      <c r="B14" s="124">
        <v>3000</v>
      </c>
      <c r="C14" s="114" t="s">
        <v>58</v>
      </c>
      <c r="D14" s="104">
        <v>35</v>
      </c>
      <c r="E14" s="140" t="s">
        <v>63</v>
      </c>
      <c r="F14" s="142">
        <f t="shared" si="0"/>
        <v>105000</v>
      </c>
    </row>
    <row r="15" spans="1:7" ht="16.5" x14ac:dyDescent="0.35">
      <c r="A15" s="9" t="s">
        <v>99</v>
      </c>
      <c r="B15" s="124">
        <v>500</v>
      </c>
      <c r="C15" s="114" t="s">
        <v>58</v>
      </c>
      <c r="D15" s="104">
        <v>35</v>
      </c>
      <c r="E15" s="140" t="s">
        <v>63</v>
      </c>
      <c r="F15" s="142">
        <f t="shared" si="0"/>
        <v>17500</v>
      </c>
    </row>
    <row r="16" spans="1:7" ht="16.5" x14ac:dyDescent="0.35">
      <c r="A16" s="9" t="s">
        <v>83</v>
      </c>
      <c r="B16" s="124">
        <v>2200</v>
      </c>
      <c r="C16" s="114" t="s">
        <v>58</v>
      </c>
      <c r="D16" s="104">
        <v>35</v>
      </c>
      <c r="E16" s="140" t="s">
        <v>63</v>
      </c>
      <c r="F16" s="142">
        <f t="shared" si="0"/>
        <v>77000</v>
      </c>
    </row>
    <row r="17" spans="1:6" ht="17" thickBot="1" x14ac:dyDescent="0.4">
      <c r="A17" s="10" t="s">
        <v>100</v>
      </c>
      <c r="B17" s="124">
        <v>60000</v>
      </c>
      <c r="C17" s="114" t="s">
        <v>202</v>
      </c>
      <c r="D17" s="104">
        <v>1</v>
      </c>
      <c r="E17" s="140" t="s">
        <v>85</v>
      </c>
      <c r="F17" s="49">
        <f>B17*D17</f>
        <v>60000</v>
      </c>
    </row>
    <row r="18" spans="1:6" ht="15" thickBot="1" x14ac:dyDescent="0.4">
      <c r="A18" s="39" t="s">
        <v>152</v>
      </c>
      <c r="B18" s="306" t="s">
        <v>50</v>
      </c>
      <c r="C18" s="307"/>
      <c r="D18" s="307"/>
      <c r="E18" s="308"/>
      <c r="F18" s="51">
        <f>SUM(F3:F17)</f>
        <v>1028000</v>
      </c>
    </row>
    <row r="19" spans="1:6" x14ac:dyDescent="0.35">
      <c r="A19" s="9" t="s">
        <v>43</v>
      </c>
      <c r="B19" s="306" t="s">
        <v>50</v>
      </c>
      <c r="C19" s="307"/>
      <c r="D19" s="307"/>
      <c r="E19" s="308"/>
      <c r="F19" s="48">
        <f>ROUNDUP(F18*0.11,-3)</f>
        <v>114000</v>
      </c>
    </row>
    <row r="20" spans="1:6" x14ac:dyDescent="0.35">
      <c r="A20" s="19" t="s">
        <v>142</v>
      </c>
      <c r="B20" s="301" t="s">
        <v>50</v>
      </c>
      <c r="C20" s="302"/>
      <c r="D20" s="302"/>
      <c r="E20" s="303"/>
      <c r="F20" s="48">
        <v>3000</v>
      </c>
    </row>
    <row r="21" spans="1:6" x14ac:dyDescent="0.35">
      <c r="A21" s="19" t="s">
        <v>144</v>
      </c>
      <c r="B21" s="301" t="s">
        <v>50</v>
      </c>
      <c r="C21" s="302"/>
      <c r="D21" s="302"/>
      <c r="E21" s="303"/>
      <c r="F21" s="48">
        <v>3000</v>
      </c>
    </row>
    <row r="22" spans="1:6" ht="14.4" x14ac:dyDescent="0.3">
      <c r="A22" s="9" t="s">
        <v>150</v>
      </c>
      <c r="B22" s="301" t="s">
        <v>50</v>
      </c>
      <c r="C22" s="302"/>
      <c r="D22" s="302"/>
      <c r="E22" s="303"/>
      <c r="F22" s="48">
        <v>60000</v>
      </c>
    </row>
    <row r="23" spans="1:6" ht="15" thickBot="1" x14ac:dyDescent="0.35">
      <c r="A23" s="50" t="s">
        <v>152</v>
      </c>
      <c r="B23" s="314" t="s">
        <v>50</v>
      </c>
      <c r="C23" s="315"/>
      <c r="D23" s="315"/>
      <c r="E23" s="316"/>
      <c r="F23" s="245">
        <f>SUM(F18:F22)</f>
        <v>1208000</v>
      </c>
    </row>
    <row r="24" spans="1:6" ht="15" thickBot="1" x14ac:dyDescent="0.35">
      <c r="A24" s="39" t="s">
        <v>40</v>
      </c>
      <c r="B24" s="227" t="s">
        <v>153</v>
      </c>
      <c r="C24" s="244">
        <v>1200</v>
      </c>
      <c r="D24" s="309" t="s">
        <v>154</v>
      </c>
      <c r="E24" s="310"/>
      <c r="F24" s="51">
        <f>ROUNDUP(F23*C24/1000,-3)</f>
        <v>1450000</v>
      </c>
    </row>
    <row r="25" spans="1:6" ht="14.4" x14ac:dyDescent="0.3">
      <c r="F25"/>
    </row>
    <row r="26" spans="1:6" ht="14.4" x14ac:dyDescent="0.3">
      <c r="A26" s="7" t="s">
        <v>54</v>
      </c>
      <c r="F26"/>
    </row>
    <row r="27" spans="1:6" ht="16.25" x14ac:dyDescent="0.3">
      <c r="A27" s="110" t="s">
        <v>57</v>
      </c>
      <c r="F27"/>
    </row>
    <row r="28" spans="1:6" ht="17.25" customHeight="1" x14ac:dyDescent="0.3">
      <c r="A28" s="33" t="s">
        <v>56</v>
      </c>
      <c r="F28"/>
    </row>
    <row r="29" spans="1:6" ht="16.5" customHeight="1" x14ac:dyDescent="0.3">
      <c r="A29" s="225" t="s">
        <v>108</v>
      </c>
      <c r="D29" s="7"/>
      <c r="E29" s="7"/>
      <c r="F29"/>
    </row>
    <row r="30" spans="1:6" ht="14.4" x14ac:dyDescent="0.3">
      <c r="A30" s="206"/>
    </row>
    <row r="31" spans="1:6" ht="30.75" customHeight="1" x14ac:dyDescent="0.3">
      <c r="A31" s="278" t="s">
        <v>176</v>
      </c>
      <c r="B31" s="278"/>
      <c r="C31" s="278"/>
      <c r="D31" s="278"/>
      <c r="E31" s="278"/>
      <c r="F31" s="278"/>
    </row>
    <row r="32" spans="1:6" ht="14.5" customHeight="1" x14ac:dyDescent="0.3">
      <c r="A32" s="278" t="s">
        <v>181</v>
      </c>
      <c r="B32" s="278"/>
      <c r="C32" s="278"/>
      <c r="D32" s="278"/>
      <c r="E32" s="278"/>
      <c r="F32" s="278"/>
    </row>
    <row r="33" spans="1:6" ht="30.75" customHeight="1" x14ac:dyDescent="0.3">
      <c r="A33" s="278"/>
      <c r="B33" s="278"/>
      <c r="C33" s="278"/>
      <c r="D33" s="278"/>
      <c r="E33" s="278"/>
      <c r="F33" s="278"/>
    </row>
    <row r="34" spans="1:6" ht="14.5" customHeight="1" x14ac:dyDescent="0.3">
      <c r="A34" s="247"/>
      <c r="B34" s="247"/>
      <c r="C34" s="247"/>
      <c r="D34" s="247"/>
      <c r="E34" s="247"/>
      <c r="F34" s="247"/>
    </row>
    <row r="35" spans="1:6" ht="14.4" x14ac:dyDescent="0.3">
      <c r="A35" t="s">
        <v>41</v>
      </c>
      <c r="F35"/>
    </row>
  </sheetData>
  <mergeCells count="11">
    <mergeCell ref="A32:F33"/>
    <mergeCell ref="D24:E24"/>
    <mergeCell ref="A31:F31"/>
    <mergeCell ref="B22:E22"/>
    <mergeCell ref="B23:E23"/>
    <mergeCell ref="B20:E20"/>
    <mergeCell ref="B21:E21"/>
    <mergeCell ref="B2:C2"/>
    <mergeCell ref="D2:E2"/>
    <mergeCell ref="B19:E19"/>
    <mergeCell ref="B18:E18"/>
  </mergeCells>
  <printOptions horizontalCentered="1"/>
  <pageMargins left="0.7" right="0.7" top="1.7177083333333301" bottom="0.75" header="0.3" footer="0.3"/>
  <pageSetup orientation="portrait" r:id="rId1"/>
  <headerFooter>
    <oddHeader>&amp;CINCORPORATED VILLAGE OF ISLAND PARK
ISLAND PARK, NEW YORK
CONCEPTUAL DRAINAGE SYSTEM IMPROVEMENTS
PRELIMINARY COST ESTIMATE
COST TO INSTALL NEW 20-INCH PIPING AND ROADWAY IMPROVEMENTS</oddHeader>
    <oddFooter xml:space="preserve">&amp;C
&amp;"Copperplate32bc,Regular"www.Walden-Associates.com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zoomScaleNormal="100" workbookViewId="0">
      <selection activeCell="F19" sqref="F19"/>
    </sheetView>
  </sheetViews>
  <sheetFormatPr defaultColWidth="6.81640625" defaultRowHeight="14.5" x14ac:dyDescent="0.35"/>
  <cols>
    <col min="1" max="1" width="39" customWidth="1"/>
    <col min="2" max="3" width="8.81640625" customWidth="1"/>
    <col min="4" max="4" width="9.6328125" customWidth="1"/>
    <col min="5" max="5" width="7.81640625" customWidth="1"/>
    <col min="6" max="6" width="13.81640625" style="1" customWidth="1"/>
    <col min="8" max="8" width="36.81640625" customWidth="1"/>
    <col min="9" max="9" width="14" customWidth="1"/>
    <col min="10" max="10" width="13.81640625" customWidth="1"/>
    <col min="11" max="11" width="20.54296875" customWidth="1"/>
    <col min="15" max="15" width="36" bestFit="1" customWidth="1"/>
    <col min="16" max="16" width="14.453125" customWidth="1"/>
    <col min="17" max="17" width="10.54296875" customWidth="1"/>
    <col min="18" max="18" width="16.81640625" customWidth="1"/>
  </cols>
  <sheetData>
    <row r="1" spans="1:6" ht="15" thickBot="1" x14ac:dyDescent="0.4">
      <c r="F1"/>
    </row>
    <row r="2" spans="1:6" ht="33.75" customHeight="1" thickBot="1" x14ac:dyDescent="0.4">
      <c r="A2" s="39" t="s">
        <v>39</v>
      </c>
      <c r="B2" s="304" t="s">
        <v>53</v>
      </c>
      <c r="C2" s="305"/>
      <c r="D2" s="304" t="s">
        <v>49</v>
      </c>
      <c r="E2" s="305"/>
      <c r="F2" s="52" t="s">
        <v>21</v>
      </c>
    </row>
    <row r="3" spans="1:6" ht="16.5" x14ac:dyDescent="0.35">
      <c r="A3" s="53" t="s">
        <v>87</v>
      </c>
      <c r="B3" s="131">
        <v>4000</v>
      </c>
      <c r="C3" s="149" t="s">
        <v>58</v>
      </c>
      <c r="D3" s="144">
        <v>10</v>
      </c>
      <c r="E3" s="139" t="s">
        <v>63</v>
      </c>
      <c r="F3" s="141">
        <f>B3*D3</f>
        <v>40000</v>
      </c>
    </row>
    <row r="4" spans="1:6" ht="16.5" x14ac:dyDescent="0.35">
      <c r="A4" s="9" t="s">
        <v>101</v>
      </c>
      <c r="B4" s="124">
        <v>125</v>
      </c>
      <c r="C4" s="105" t="s">
        <v>61</v>
      </c>
      <c r="D4" s="145">
        <v>1000</v>
      </c>
      <c r="E4" s="115" t="s">
        <v>65</v>
      </c>
      <c r="F4" s="142">
        <f t="shared" ref="F4:F16" si="0">B4*D4</f>
        <v>125000</v>
      </c>
    </row>
    <row r="5" spans="1:6" ht="16.5" x14ac:dyDescent="0.35">
      <c r="A5" s="9" t="s">
        <v>89</v>
      </c>
      <c r="B5" s="124">
        <v>20</v>
      </c>
      <c r="C5" s="105" t="s">
        <v>61</v>
      </c>
      <c r="D5" s="145">
        <v>1000</v>
      </c>
      <c r="E5" s="115" t="s">
        <v>65</v>
      </c>
      <c r="F5" s="142">
        <f t="shared" si="0"/>
        <v>20000</v>
      </c>
    </row>
    <row r="6" spans="1:6" ht="16.5" x14ac:dyDescent="0.35">
      <c r="A6" s="9" t="s">
        <v>90</v>
      </c>
      <c r="B6" s="117">
        <v>1.5</v>
      </c>
      <c r="C6" s="150" t="s">
        <v>72</v>
      </c>
      <c r="D6" s="145">
        <v>29000</v>
      </c>
      <c r="E6" s="115" t="s">
        <v>74</v>
      </c>
      <c r="F6" s="142">
        <f t="shared" si="0"/>
        <v>43500</v>
      </c>
    </row>
    <row r="7" spans="1:6" ht="16.5" x14ac:dyDescent="0.35">
      <c r="A7" s="9" t="s">
        <v>91</v>
      </c>
      <c r="B7" s="117">
        <v>10</v>
      </c>
      <c r="C7" s="105" t="s">
        <v>61</v>
      </c>
      <c r="D7" s="145">
        <v>1000</v>
      </c>
      <c r="E7" s="115" t="s">
        <v>65</v>
      </c>
      <c r="F7" s="142">
        <f t="shared" si="0"/>
        <v>10000</v>
      </c>
    </row>
    <row r="8" spans="1:6" ht="16.5" x14ac:dyDescent="0.35">
      <c r="A8" s="9" t="s">
        <v>92</v>
      </c>
      <c r="B8" s="117">
        <v>60</v>
      </c>
      <c r="C8" s="105" t="s">
        <v>61</v>
      </c>
      <c r="D8" s="145">
        <v>2000</v>
      </c>
      <c r="E8" s="115" t="s">
        <v>65</v>
      </c>
      <c r="F8" s="142">
        <f t="shared" si="0"/>
        <v>120000</v>
      </c>
    </row>
    <row r="9" spans="1:6" ht="16.5" x14ac:dyDescent="0.35">
      <c r="A9" s="9" t="s">
        <v>93</v>
      </c>
      <c r="B9" s="117">
        <v>60</v>
      </c>
      <c r="C9" s="105" t="s">
        <v>61</v>
      </c>
      <c r="D9" s="145">
        <v>1000</v>
      </c>
      <c r="E9" s="115" t="s">
        <v>65</v>
      </c>
      <c r="F9" s="142">
        <f t="shared" si="0"/>
        <v>60000</v>
      </c>
    </row>
    <row r="10" spans="1:6" ht="16.5" x14ac:dyDescent="0.35">
      <c r="A10" s="9" t="s">
        <v>94</v>
      </c>
      <c r="B10" s="117">
        <v>7500</v>
      </c>
      <c r="C10" s="114" t="s">
        <v>84</v>
      </c>
      <c r="D10" s="135">
        <v>10</v>
      </c>
      <c r="E10" s="115" t="s">
        <v>86</v>
      </c>
      <c r="F10" s="142">
        <f t="shared" si="0"/>
        <v>75000</v>
      </c>
    </row>
    <row r="11" spans="1:6" ht="16.5" x14ac:dyDescent="0.35">
      <c r="A11" s="9" t="s">
        <v>95</v>
      </c>
      <c r="B11" s="117">
        <v>180</v>
      </c>
      <c r="C11" s="105" t="s">
        <v>61</v>
      </c>
      <c r="D11" s="145">
        <v>1000</v>
      </c>
      <c r="E11" s="115" t="s">
        <v>65</v>
      </c>
      <c r="F11" s="142">
        <f t="shared" si="0"/>
        <v>180000</v>
      </c>
    </row>
    <row r="12" spans="1:6" ht="16.5" x14ac:dyDescent="0.35">
      <c r="A12" s="9" t="s">
        <v>96</v>
      </c>
      <c r="B12" s="147">
        <v>25</v>
      </c>
      <c r="C12" s="151" t="s">
        <v>62</v>
      </c>
      <c r="D12" s="152">
        <v>1300</v>
      </c>
      <c r="E12" s="153" t="s">
        <v>66</v>
      </c>
      <c r="F12" s="142">
        <f t="shared" si="0"/>
        <v>32500</v>
      </c>
    </row>
    <row r="13" spans="1:6" ht="16.5" x14ac:dyDescent="0.35">
      <c r="A13" s="9" t="s">
        <v>97</v>
      </c>
      <c r="B13" s="148">
        <v>75</v>
      </c>
      <c r="C13" s="151" t="s">
        <v>62</v>
      </c>
      <c r="D13" s="152">
        <v>1300</v>
      </c>
      <c r="E13" s="153" t="s">
        <v>66</v>
      </c>
      <c r="F13" s="142">
        <f t="shared" si="0"/>
        <v>97500</v>
      </c>
    </row>
    <row r="14" spans="1:6" ht="16.5" x14ac:dyDescent="0.35">
      <c r="A14" s="9" t="s">
        <v>98</v>
      </c>
      <c r="B14" s="124">
        <v>3000</v>
      </c>
      <c r="C14" s="114" t="s">
        <v>58</v>
      </c>
      <c r="D14" s="104">
        <v>35</v>
      </c>
      <c r="E14" s="140" t="s">
        <v>63</v>
      </c>
      <c r="F14" s="142">
        <f t="shared" si="0"/>
        <v>105000</v>
      </c>
    </row>
    <row r="15" spans="1:6" ht="16.5" x14ac:dyDescent="0.35">
      <c r="A15" s="9" t="s">
        <v>99</v>
      </c>
      <c r="B15" s="124">
        <v>500</v>
      </c>
      <c r="C15" s="114" t="s">
        <v>58</v>
      </c>
      <c r="D15" s="104">
        <v>35</v>
      </c>
      <c r="E15" s="140" t="s">
        <v>63</v>
      </c>
      <c r="F15" s="142">
        <f t="shared" si="0"/>
        <v>17500</v>
      </c>
    </row>
    <row r="16" spans="1:6" ht="16.5" x14ac:dyDescent="0.35">
      <c r="A16" s="9" t="s">
        <v>83</v>
      </c>
      <c r="B16" s="124">
        <v>2200</v>
      </c>
      <c r="C16" s="114" t="s">
        <v>58</v>
      </c>
      <c r="D16" s="104">
        <v>35</v>
      </c>
      <c r="E16" s="140" t="s">
        <v>63</v>
      </c>
      <c r="F16" s="142">
        <f t="shared" si="0"/>
        <v>77000</v>
      </c>
    </row>
    <row r="17" spans="1:6" ht="17" thickBot="1" x14ac:dyDescent="0.4">
      <c r="A17" s="10" t="s">
        <v>100</v>
      </c>
      <c r="B17" s="124">
        <v>60000</v>
      </c>
      <c r="C17" s="114" t="s">
        <v>202</v>
      </c>
      <c r="D17" s="104">
        <v>1</v>
      </c>
      <c r="E17" s="140" t="s">
        <v>85</v>
      </c>
      <c r="F17" s="49">
        <f>B17*D17</f>
        <v>60000</v>
      </c>
    </row>
    <row r="18" spans="1:6" ht="15" thickBot="1" x14ac:dyDescent="0.4">
      <c r="A18" s="39" t="s">
        <v>152</v>
      </c>
      <c r="B18" s="317" t="s">
        <v>50</v>
      </c>
      <c r="C18" s="318"/>
      <c r="D18" s="318"/>
      <c r="E18" s="319"/>
      <c r="F18" s="89">
        <f>SUM(F3:F17)</f>
        <v>1063000</v>
      </c>
    </row>
    <row r="19" spans="1:6" x14ac:dyDescent="0.35">
      <c r="A19" s="9" t="s">
        <v>43</v>
      </c>
      <c r="B19" s="317" t="s">
        <v>50</v>
      </c>
      <c r="C19" s="318"/>
      <c r="D19" s="318"/>
      <c r="E19" s="319"/>
      <c r="F19" s="48">
        <f>ROUNDUP(F18*0.11, -2)</f>
        <v>117000</v>
      </c>
    </row>
    <row r="20" spans="1:6" x14ac:dyDescent="0.35">
      <c r="A20" s="19" t="s">
        <v>142</v>
      </c>
      <c r="B20" s="320" t="s">
        <v>50</v>
      </c>
      <c r="C20" s="321"/>
      <c r="D20" s="321"/>
      <c r="E20" s="322"/>
      <c r="F20" s="48">
        <v>3000</v>
      </c>
    </row>
    <row r="21" spans="1:6" x14ac:dyDescent="0.35">
      <c r="A21" s="19" t="s">
        <v>144</v>
      </c>
      <c r="B21" s="320" t="s">
        <v>50</v>
      </c>
      <c r="C21" s="321"/>
      <c r="D21" s="321"/>
      <c r="E21" s="322"/>
      <c r="F21" s="48">
        <v>3000</v>
      </c>
    </row>
    <row r="22" spans="1:6" ht="14.4" x14ac:dyDescent="0.3">
      <c r="A22" s="9" t="s">
        <v>150</v>
      </c>
      <c r="B22" s="301" t="s">
        <v>50</v>
      </c>
      <c r="C22" s="302"/>
      <c r="D22" s="302"/>
      <c r="E22" s="303"/>
      <c r="F22" s="48">
        <v>60000</v>
      </c>
    </row>
    <row r="23" spans="1:6" ht="15" thickBot="1" x14ac:dyDescent="0.35">
      <c r="A23" s="50" t="s">
        <v>151</v>
      </c>
      <c r="B23" s="314" t="s">
        <v>50</v>
      </c>
      <c r="C23" s="315"/>
      <c r="D23" s="315"/>
      <c r="E23" s="316"/>
      <c r="F23" s="245">
        <f>SUM(F18:F22)</f>
        <v>1246000</v>
      </c>
    </row>
    <row r="24" spans="1:6" ht="15" thickBot="1" x14ac:dyDescent="0.35">
      <c r="A24" s="39" t="s">
        <v>40</v>
      </c>
      <c r="B24" s="227" t="s">
        <v>153</v>
      </c>
      <c r="C24" s="244">
        <v>7800</v>
      </c>
      <c r="D24" s="309" t="s">
        <v>154</v>
      </c>
      <c r="E24" s="310"/>
      <c r="F24" s="51">
        <f>ROUNDUP(F23*C24/1000,-3)</f>
        <v>9719000</v>
      </c>
    </row>
    <row r="25" spans="1:6" ht="14.4" x14ac:dyDescent="0.3">
      <c r="A25" s="7"/>
      <c r="B25" s="7"/>
      <c r="C25" s="7"/>
      <c r="D25" s="7"/>
      <c r="E25" s="7"/>
      <c r="F25" s="7"/>
    </row>
    <row r="26" spans="1:6" ht="14.4" x14ac:dyDescent="0.3">
      <c r="A26" s="7" t="s">
        <v>54</v>
      </c>
      <c r="B26" s="47"/>
      <c r="C26" s="47"/>
      <c r="D26" s="47"/>
      <c r="E26" s="47"/>
      <c r="F26"/>
    </row>
    <row r="27" spans="1:6" ht="16.25" x14ac:dyDescent="0.3">
      <c r="A27" s="110" t="s">
        <v>57</v>
      </c>
      <c r="F27"/>
    </row>
    <row r="28" spans="1:6" ht="15" customHeight="1" x14ac:dyDescent="0.3">
      <c r="A28" s="33" t="s">
        <v>56</v>
      </c>
      <c r="B28" s="68"/>
      <c r="C28" s="98"/>
      <c r="D28" s="68"/>
      <c r="E28" s="98"/>
      <c r="F28" s="68"/>
    </row>
    <row r="29" spans="1:6" ht="19.5" customHeight="1" x14ac:dyDescent="0.3">
      <c r="A29" s="225" t="s">
        <v>108</v>
      </c>
      <c r="F29"/>
    </row>
    <row r="30" spans="1:6" ht="14.4" x14ac:dyDescent="0.3">
      <c r="A30" s="206"/>
      <c r="F30"/>
    </row>
    <row r="31" spans="1:6" ht="30" customHeight="1" x14ac:dyDescent="0.3">
      <c r="A31" s="278" t="s">
        <v>176</v>
      </c>
      <c r="B31" s="278"/>
      <c r="C31" s="278"/>
      <c r="D31" s="278"/>
      <c r="E31" s="278"/>
      <c r="F31" s="278"/>
    </row>
    <row r="32" spans="1:6" ht="14.4" customHeight="1" x14ac:dyDescent="0.3">
      <c r="A32" s="278" t="s">
        <v>181</v>
      </c>
      <c r="B32" s="278"/>
      <c r="C32" s="278"/>
      <c r="D32" s="278"/>
      <c r="E32" s="278"/>
      <c r="F32" s="278"/>
    </row>
    <row r="33" spans="1:6" ht="14.4" customHeight="1" x14ac:dyDescent="0.3">
      <c r="A33" s="278"/>
      <c r="B33" s="278"/>
      <c r="C33" s="278"/>
      <c r="D33" s="278"/>
      <c r="E33" s="278"/>
      <c r="F33" s="278"/>
    </row>
    <row r="34" spans="1:6" ht="14.4" customHeight="1" x14ac:dyDescent="0.3">
      <c r="A34" s="278"/>
      <c r="B34" s="278"/>
      <c r="C34" s="278"/>
      <c r="D34" s="278"/>
      <c r="E34" s="278"/>
      <c r="F34" s="278"/>
    </row>
    <row r="35" spans="1:6" ht="14.4" x14ac:dyDescent="0.3">
      <c r="A35" s="7"/>
      <c r="F35"/>
    </row>
    <row r="36" spans="1:6" ht="14.4" x14ac:dyDescent="0.3">
      <c r="A36" t="s">
        <v>41</v>
      </c>
      <c r="F36"/>
    </row>
  </sheetData>
  <mergeCells count="11">
    <mergeCell ref="A32:F34"/>
    <mergeCell ref="D24:E24"/>
    <mergeCell ref="A31:F31"/>
    <mergeCell ref="B23:E23"/>
    <mergeCell ref="B2:C2"/>
    <mergeCell ref="D2:E2"/>
    <mergeCell ref="B19:E19"/>
    <mergeCell ref="B22:E22"/>
    <mergeCell ref="B18:E18"/>
    <mergeCell ref="B20:E20"/>
    <mergeCell ref="B21:E21"/>
  </mergeCells>
  <printOptions horizontalCentered="1"/>
  <pageMargins left="0.7" right="0.7" top="1.7076041666666699" bottom="0.75" header="0.3" footer="0.3"/>
  <pageSetup orientation="portrait" r:id="rId1"/>
  <headerFooter>
    <oddHeader>&amp;CINCORPORATED VILLAGE OF ISLAND PARK
ISLAND PARK, NEW YORK
CONCEPTUAL DRAINAGE SYSTEM IMPROVEMENTS
PRELIMINARY COST ESTIMATE
COST TO INSTALL NEW 24-INCH PIPING AND ROADWAY IMPROVEMENTS</oddHeader>
    <oddFooter xml:space="preserve">&amp;C
&amp;"Copperplate32bc,Regular"www.Walden-Associates.com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topLeftCell="A10" zoomScaleNormal="100" workbookViewId="0">
      <selection activeCell="H19" sqref="H19"/>
    </sheetView>
  </sheetViews>
  <sheetFormatPr defaultColWidth="2.1796875" defaultRowHeight="14.5" x14ac:dyDescent="0.35"/>
  <cols>
    <col min="1" max="1" width="39" customWidth="1"/>
    <col min="2" max="3" width="8.81640625" customWidth="1"/>
    <col min="4" max="4" width="10" customWidth="1"/>
    <col min="5" max="5" width="7.1796875" customWidth="1"/>
    <col min="6" max="6" width="13.81640625" style="1" customWidth="1"/>
    <col min="8" max="8" width="36.1796875" customWidth="1"/>
    <col min="9" max="9" width="15.1796875" customWidth="1"/>
    <col min="10" max="10" width="12.54296875" customWidth="1"/>
    <col min="11" max="11" width="15.453125" customWidth="1"/>
    <col min="14" max="14" width="14.81640625" customWidth="1"/>
  </cols>
  <sheetData>
    <row r="1" spans="1:6" ht="15" thickBot="1" x14ac:dyDescent="0.4">
      <c r="F1"/>
    </row>
    <row r="2" spans="1:6" ht="33.75" customHeight="1" thickBot="1" x14ac:dyDescent="0.4">
      <c r="A2" s="39" t="s">
        <v>39</v>
      </c>
      <c r="B2" s="304" t="s">
        <v>53</v>
      </c>
      <c r="C2" s="305"/>
      <c r="D2" s="304" t="s">
        <v>49</v>
      </c>
      <c r="E2" s="305"/>
      <c r="F2" s="52" t="s">
        <v>21</v>
      </c>
    </row>
    <row r="3" spans="1:6" ht="16.5" x14ac:dyDescent="0.35">
      <c r="A3" s="53" t="s">
        <v>87</v>
      </c>
      <c r="B3" s="131">
        <v>4000</v>
      </c>
      <c r="C3" s="132" t="s">
        <v>58</v>
      </c>
      <c r="D3" s="144">
        <v>10</v>
      </c>
      <c r="E3" s="139" t="s">
        <v>63</v>
      </c>
      <c r="F3" s="141">
        <f>B3*D3</f>
        <v>40000</v>
      </c>
    </row>
    <row r="4" spans="1:6" ht="16.5" x14ac:dyDescent="0.35">
      <c r="A4" s="9" t="s">
        <v>88</v>
      </c>
      <c r="B4" s="124">
        <v>225</v>
      </c>
      <c r="C4" s="114" t="s">
        <v>61</v>
      </c>
      <c r="D4" s="145">
        <v>1000</v>
      </c>
      <c r="E4" s="115" t="s">
        <v>65</v>
      </c>
      <c r="F4" s="142">
        <f t="shared" ref="F4:F16" si="0">B4*D4</f>
        <v>225000</v>
      </c>
    </row>
    <row r="5" spans="1:6" ht="16.5" x14ac:dyDescent="0.35">
      <c r="A5" s="9" t="s">
        <v>89</v>
      </c>
      <c r="B5" s="124">
        <f>25</f>
        <v>25</v>
      </c>
      <c r="C5" s="114" t="s">
        <v>61</v>
      </c>
      <c r="D5" s="145">
        <v>1000</v>
      </c>
      <c r="E5" s="115" t="s">
        <v>65</v>
      </c>
      <c r="F5" s="142">
        <f t="shared" si="0"/>
        <v>25000</v>
      </c>
    </row>
    <row r="6" spans="1:6" ht="16.5" x14ac:dyDescent="0.35">
      <c r="A6" s="9" t="s">
        <v>90</v>
      </c>
      <c r="B6" s="117">
        <v>1.5</v>
      </c>
      <c r="C6" s="114" t="s">
        <v>72</v>
      </c>
      <c r="D6" s="145">
        <v>32000</v>
      </c>
      <c r="E6" s="115" t="s">
        <v>74</v>
      </c>
      <c r="F6" s="142">
        <f t="shared" si="0"/>
        <v>48000</v>
      </c>
    </row>
    <row r="7" spans="1:6" ht="16.5" x14ac:dyDescent="0.35">
      <c r="A7" s="9" t="s">
        <v>91</v>
      </c>
      <c r="B7" s="117">
        <f>10</f>
        <v>10</v>
      </c>
      <c r="C7" s="114" t="s">
        <v>61</v>
      </c>
      <c r="D7" s="145">
        <v>1000</v>
      </c>
      <c r="E7" s="115" t="s">
        <v>65</v>
      </c>
      <c r="F7" s="142">
        <f t="shared" si="0"/>
        <v>10000</v>
      </c>
    </row>
    <row r="8" spans="1:6" ht="16.5" x14ac:dyDescent="0.35">
      <c r="A8" s="9" t="s">
        <v>92</v>
      </c>
      <c r="B8" s="117">
        <v>60</v>
      </c>
      <c r="C8" s="114" t="s">
        <v>61</v>
      </c>
      <c r="D8" s="145">
        <v>2000</v>
      </c>
      <c r="E8" s="115" t="s">
        <v>65</v>
      </c>
      <c r="F8" s="142">
        <f t="shared" si="0"/>
        <v>120000</v>
      </c>
    </row>
    <row r="9" spans="1:6" ht="16.5" x14ac:dyDescent="0.35">
      <c r="A9" s="9" t="s">
        <v>93</v>
      </c>
      <c r="B9" s="117">
        <v>60</v>
      </c>
      <c r="C9" s="114" t="s">
        <v>61</v>
      </c>
      <c r="D9" s="145">
        <v>1000</v>
      </c>
      <c r="E9" s="115" t="s">
        <v>65</v>
      </c>
      <c r="F9" s="142">
        <f t="shared" si="0"/>
        <v>60000</v>
      </c>
    </row>
    <row r="10" spans="1:6" ht="16.5" x14ac:dyDescent="0.35">
      <c r="A10" s="9" t="s">
        <v>94</v>
      </c>
      <c r="B10" s="117">
        <v>7500</v>
      </c>
      <c r="C10" s="114" t="s">
        <v>84</v>
      </c>
      <c r="D10" s="135">
        <v>10</v>
      </c>
      <c r="E10" s="115" t="s">
        <v>86</v>
      </c>
      <c r="F10" s="142">
        <f t="shared" si="0"/>
        <v>75000</v>
      </c>
    </row>
    <row r="11" spans="1:6" ht="16.5" x14ac:dyDescent="0.35">
      <c r="A11" s="9" t="s">
        <v>95</v>
      </c>
      <c r="B11" s="117">
        <v>180</v>
      </c>
      <c r="C11" s="114" t="s">
        <v>61</v>
      </c>
      <c r="D11" s="145">
        <v>1000</v>
      </c>
      <c r="E11" s="115" t="s">
        <v>65</v>
      </c>
      <c r="F11" s="142">
        <f t="shared" si="0"/>
        <v>180000</v>
      </c>
    </row>
    <row r="12" spans="1:6" ht="16.5" x14ac:dyDescent="0.35">
      <c r="A12" s="9" t="s">
        <v>96</v>
      </c>
      <c r="B12" s="137">
        <v>25</v>
      </c>
      <c r="C12" s="114" t="s">
        <v>62</v>
      </c>
      <c r="D12" s="146">
        <v>2000</v>
      </c>
      <c r="E12" s="140" t="s">
        <v>66</v>
      </c>
      <c r="F12" s="142">
        <f t="shared" si="0"/>
        <v>50000</v>
      </c>
    </row>
    <row r="13" spans="1:6" ht="16.5" x14ac:dyDescent="0.35">
      <c r="A13" s="9" t="s">
        <v>97</v>
      </c>
      <c r="B13" s="138">
        <v>75</v>
      </c>
      <c r="C13" s="114" t="s">
        <v>62</v>
      </c>
      <c r="D13" s="146">
        <v>2000</v>
      </c>
      <c r="E13" s="140" t="s">
        <v>66</v>
      </c>
      <c r="F13" s="142">
        <f t="shared" si="0"/>
        <v>150000</v>
      </c>
    </row>
    <row r="14" spans="1:6" ht="16.5" x14ac:dyDescent="0.35">
      <c r="A14" s="9" t="s">
        <v>98</v>
      </c>
      <c r="B14" s="124">
        <v>3000</v>
      </c>
      <c r="C14" s="114" t="s">
        <v>58</v>
      </c>
      <c r="D14" s="104">
        <v>35</v>
      </c>
      <c r="E14" s="140" t="s">
        <v>63</v>
      </c>
      <c r="F14" s="142">
        <f t="shared" si="0"/>
        <v>105000</v>
      </c>
    </row>
    <row r="15" spans="1:6" ht="16.5" x14ac:dyDescent="0.35">
      <c r="A15" s="9" t="s">
        <v>99</v>
      </c>
      <c r="B15" s="124">
        <v>500</v>
      </c>
      <c r="C15" s="114" t="s">
        <v>58</v>
      </c>
      <c r="D15" s="104">
        <v>35</v>
      </c>
      <c r="E15" s="140" t="s">
        <v>63</v>
      </c>
      <c r="F15" s="142">
        <f t="shared" si="0"/>
        <v>17500</v>
      </c>
    </row>
    <row r="16" spans="1:6" ht="16.5" x14ac:dyDescent="0.35">
      <c r="A16" s="9" t="s">
        <v>83</v>
      </c>
      <c r="B16" s="124">
        <v>2200</v>
      </c>
      <c r="C16" s="114" t="s">
        <v>58</v>
      </c>
      <c r="D16" s="104">
        <v>35</v>
      </c>
      <c r="E16" s="140" t="s">
        <v>63</v>
      </c>
      <c r="F16" s="142">
        <f t="shared" si="0"/>
        <v>77000</v>
      </c>
    </row>
    <row r="17" spans="1:8" ht="17" thickBot="1" x14ac:dyDescent="0.4">
      <c r="A17" s="10" t="s">
        <v>100</v>
      </c>
      <c r="B17" s="124">
        <v>60000</v>
      </c>
      <c r="C17" s="114" t="s">
        <v>202</v>
      </c>
      <c r="D17" s="104">
        <v>1</v>
      </c>
      <c r="E17" s="140" t="s">
        <v>85</v>
      </c>
      <c r="F17" s="49">
        <f>B17*D17</f>
        <v>60000</v>
      </c>
    </row>
    <row r="18" spans="1:8" ht="15" thickBot="1" x14ac:dyDescent="0.4">
      <c r="A18" s="39" t="s">
        <v>152</v>
      </c>
      <c r="B18" s="304" t="s">
        <v>50</v>
      </c>
      <c r="C18" s="323"/>
      <c r="D18" s="323"/>
      <c r="E18" s="305"/>
      <c r="F18" s="51">
        <f>SUM(F3:F17)</f>
        <v>1242500</v>
      </c>
    </row>
    <row r="19" spans="1:8" x14ac:dyDescent="0.35">
      <c r="A19" s="9" t="s">
        <v>43</v>
      </c>
      <c r="B19" s="306" t="s">
        <v>50</v>
      </c>
      <c r="C19" s="307"/>
      <c r="D19" s="307"/>
      <c r="E19" s="308"/>
      <c r="F19" s="48">
        <f>ROUNDUP(F18*0.11,-3)</f>
        <v>137000</v>
      </c>
      <c r="H19" s="65"/>
    </row>
    <row r="20" spans="1:8" x14ac:dyDescent="0.35">
      <c r="A20" s="19" t="s">
        <v>142</v>
      </c>
      <c r="B20" s="301" t="s">
        <v>50</v>
      </c>
      <c r="C20" s="302"/>
      <c r="D20" s="302"/>
      <c r="E20" s="303"/>
      <c r="F20" s="48">
        <v>3000</v>
      </c>
    </row>
    <row r="21" spans="1:8" x14ac:dyDescent="0.35">
      <c r="A21" s="19" t="s">
        <v>144</v>
      </c>
      <c r="B21" s="301" t="s">
        <v>50</v>
      </c>
      <c r="C21" s="302"/>
      <c r="D21" s="302"/>
      <c r="E21" s="303"/>
      <c r="F21" s="48">
        <v>3000</v>
      </c>
    </row>
    <row r="22" spans="1:8" x14ac:dyDescent="0.35">
      <c r="A22" s="9" t="s">
        <v>150</v>
      </c>
      <c r="B22" s="301" t="s">
        <v>50</v>
      </c>
      <c r="C22" s="302"/>
      <c r="D22" s="302"/>
      <c r="E22" s="303"/>
      <c r="F22" s="48">
        <v>60000</v>
      </c>
    </row>
    <row r="23" spans="1:8" ht="15" thickBot="1" x14ac:dyDescent="0.4">
      <c r="A23" s="50" t="s">
        <v>152</v>
      </c>
      <c r="B23" s="314" t="s">
        <v>50</v>
      </c>
      <c r="C23" s="315"/>
      <c r="D23" s="315"/>
      <c r="E23" s="316"/>
      <c r="F23" s="245">
        <f>SUM(F18:F22)</f>
        <v>1445500</v>
      </c>
    </row>
    <row r="24" spans="1:8" ht="15" thickBot="1" x14ac:dyDescent="0.4">
      <c r="A24" s="39" t="s">
        <v>40</v>
      </c>
      <c r="B24" s="227" t="s">
        <v>153</v>
      </c>
      <c r="C24" s="244">
        <v>10500</v>
      </c>
      <c r="D24" s="309" t="s">
        <v>154</v>
      </c>
      <c r="E24" s="310"/>
      <c r="F24" s="51">
        <f>ROUNDUP(F23*C24/1000,-3)</f>
        <v>15178000</v>
      </c>
    </row>
    <row r="25" spans="1:8" x14ac:dyDescent="0.35">
      <c r="A25" s="7"/>
      <c r="F25"/>
    </row>
    <row r="26" spans="1:8" x14ac:dyDescent="0.35">
      <c r="A26" s="7" t="s">
        <v>54</v>
      </c>
      <c r="B26" s="47"/>
      <c r="C26" s="47"/>
      <c r="D26" s="47"/>
      <c r="E26" s="47"/>
      <c r="F26"/>
    </row>
    <row r="27" spans="1:8" ht="16.5" x14ac:dyDescent="0.35">
      <c r="A27" s="110" t="s">
        <v>57</v>
      </c>
      <c r="F27"/>
    </row>
    <row r="28" spans="1:8" ht="15" customHeight="1" x14ac:dyDescent="0.35">
      <c r="A28" s="33" t="s">
        <v>56</v>
      </c>
      <c r="B28" s="68"/>
      <c r="C28" s="98"/>
      <c r="D28" s="68"/>
      <c r="E28" s="98"/>
      <c r="F28" s="68"/>
    </row>
    <row r="29" spans="1:8" ht="17.25" customHeight="1" x14ac:dyDescent="0.35">
      <c r="A29" s="225" t="s">
        <v>108</v>
      </c>
      <c r="F29"/>
    </row>
    <row r="30" spans="1:8" x14ac:dyDescent="0.35">
      <c r="A30" s="206"/>
      <c r="F30"/>
    </row>
    <row r="31" spans="1:8" ht="30" customHeight="1" x14ac:dyDescent="0.35">
      <c r="A31" s="278" t="s">
        <v>176</v>
      </c>
      <c r="B31" s="278"/>
      <c r="C31" s="278"/>
      <c r="D31" s="278"/>
      <c r="E31" s="278"/>
      <c r="F31" s="278"/>
    </row>
    <row r="32" spans="1:8" ht="14.4" customHeight="1" x14ac:dyDescent="0.3">
      <c r="A32" s="278" t="s">
        <v>181</v>
      </c>
      <c r="B32" s="278"/>
      <c r="C32" s="278"/>
      <c r="D32" s="278"/>
      <c r="E32" s="278"/>
      <c r="F32" s="278"/>
    </row>
    <row r="33" spans="1:6" ht="14.4" customHeight="1" x14ac:dyDescent="0.3">
      <c r="A33" s="278"/>
      <c r="B33" s="278"/>
      <c r="C33" s="278"/>
      <c r="D33" s="278"/>
      <c r="E33" s="278"/>
      <c r="F33" s="278"/>
    </row>
    <row r="34" spans="1:6" ht="14.4" customHeight="1" x14ac:dyDescent="0.3">
      <c r="A34" s="278"/>
      <c r="B34" s="278"/>
      <c r="C34" s="278"/>
      <c r="D34" s="278"/>
      <c r="E34" s="278"/>
      <c r="F34" s="278"/>
    </row>
    <row r="35" spans="1:6" ht="15" customHeight="1" x14ac:dyDescent="0.3">
      <c r="A35" s="223"/>
      <c r="B35" s="224"/>
      <c r="C35" s="224"/>
      <c r="D35" s="224"/>
      <c r="E35" s="224"/>
      <c r="F35"/>
    </row>
    <row r="36" spans="1:6" ht="14.4" x14ac:dyDescent="0.3">
      <c r="A36" t="s">
        <v>41</v>
      </c>
      <c r="F36"/>
    </row>
  </sheetData>
  <mergeCells count="11">
    <mergeCell ref="A32:F34"/>
    <mergeCell ref="D24:E24"/>
    <mergeCell ref="A31:F31"/>
    <mergeCell ref="B2:C2"/>
    <mergeCell ref="D2:E2"/>
    <mergeCell ref="B19:E19"/>
    <mergeCell ref="B22:E22"/>
    <mergeCell ref="B23:E23"/>
    <mergeCell ref="B20:E20"/>
    <mergeCell ref="B21:E21"/>
    <mergeCell ref="B18:E18"/>
  </mergeCells>
  <printOptions horizontalCentered="1"/>
  <pageMargins left="0.7" right="0.7" top="1.75" bottom="0.75" header="0.3" footer="0.3"/>
  <pageSetup orientation="portrait" r:id="rId1"/>
  <headerFooter>
    <oddHeader>&amp;CINCORPORATED VILLAGE OF ISLAND PARK
ISLAND PARK, NEW YORK
CONCEPTUAL DRAINAGE SYSTEM IMPROVEMENTS
PRELIMINARY COST ESTIMATE
COST TO INSTALL NEW 36-INCH PIPING AND ROADWAY IMPROVEMENTS</oddHeader>
    <oddFooter xml:space="preserve">&amp;C
&amp;"Copperplate32bc,Regular"www.Walden-Associates.com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zoomScaleNormal="100" workbookViewId="0">
      <selection activeCell="D7" sqref="D7"/>
    </sheetView>
  </sheetViews>
  <sheetFormatPr defaultRowHeight="14.5" x14ac:dyDescent="0.35"/>
  <cols>
    <col min="1" max="1" width="37.81640625" customWidth="1"/>
    <col min="2" max="2" width="12" customWidth="1"/>
    <col min="3" max="3" width="13.81640625" customWidth="1"/>
    <col min="4" max="4" width="15.54296875" customWidth="1"/>
  </cols>
  <sheetData>
    <row r="1" spans="1:4" ht="15" thickBot="1" x14ac:dyDescent="0.4"/>
    <row r="2" spans="1:4" ht="33.75" customHeight="1" thickBot="1" x14ac:dyDescent="0.4">
      <c r="A2" s="23" t="s">
        <v>0</v>
      </c>
      <c r="B2" s="235" t="s">
        <v>143</v>
      </c>
      <c r="C2" s="66" t="s">
        <v>134</v>
      </c>
      <c r="D2" s="64" t="s">
        <v>46</v>
      </c>
    </row>
    <row r="3" spans="1:4" x14ac:dyDescent="0.35">
      <c r="A3" s="12" t="s">
        <v>31</v>
      </c>
      <c r="B3" s="236">
        <v>3800</v>
      </c>
      <c r="C3" s="2">
        <v>40</v>
      </c>
      <c r="D3" s="21">
        <f>C3*B3</f>
        <v>152000</v>
      </c>
    </row>
    <row r="4" spans="1:4" x14ac:dyDescent="0.35">
      <c r="A4" s="13" t="s">
        <v>205</v>
      </c>
      <c r="B4" s="237">
        <v>3800</v>
      </c>
      <c r="C4" s="14">
        <v>40</v>
      </c>
      <c r="D4" s="21">
        <f>C4*B4</f>
        <v>152000</v>
      </c>
    </row>
    <row r="5" spans="1:4" x14ac:dyDescent="0.35">
      <c r="A5" s="13" t="s">
        <v>32</v>
      </c>
      <c r="B5" s="237">
        <v>3800</v>
      </c>
      <c r="C5" s="14">
        <v>45</v>
      </c>
      <c r="D5" s="21">
        <f t="shared" ref="D5:D9" si="0">C5*B5</f>
        <v>171000</v>
      </c>
    </row>
    <row r="6" spans="1:4" x14ac:dyDescent="0.35">
      <c r="A6" s="13" t="s">
        <v>33</v>
      </c>
      <c r="B6" s="237">
        <v>3800</v>
      </c>
      <c r="C6" s="14">
        <v>150</v>
      </c>
      <c r="D6" s="21">
        <f t="shared" si="0"/>
        <v>570000</v>
      </c>
    </row>
    <row r="7" spans="1:4" x14ac:dyDescent="0.35">
      <c r="A7" s="13" t="s">
        <v>34</v>
      </c>
      <c r="B7" s="237">
        <v>3800</v>
      </c>
      <c r="C7" s="14">
        <v>135</v>
      </c>
      <c r="D7" s="21">
        <f t="shared" si="0"/>
        <v>513000</v>
      </c>
    </row>
    <row r="8" spans="1:4" x14ac:dyDescent="0.35">
      <c r="A8" s="13" t="s">
        <v>206</v>
      </c>
      <c r="B8" s="237">
        <v>3800</v>
      </c>
      <c r="C8" s="14">
        <v>10</v>
      </c>
      <c r="D8" s="21">
        <f t="shared" si="0"/>
        <v>38000</v>
      </c>
    </row>
    <row r="9" spans="1:4" x14ac:dyDescent="0.35">
      <c r="A9" s="15" t="s">
        <v>35</v>
      </c>
      <c r="B9" s="238">
        <v>3800</v>
      </c>
      <c r="C9" s="16">
        <v>5</v>
      </c>
      <c r="D9" s="21">
        <f t="shared" si="0"/>
        <v>19000</v>
      </c>
    </row>
    <row r="10" spans="1:4" ht="15" thickBot="1" x14ac:dyDescent="0.4">
      <c r="A10" s="17" t="s">
        <v>36</v>
      </c>
      <c r="B10" s="239">
        <v>3800</v>
      </c>
      <c r="C10" s="18">
        <v>5</v>
      </c>
      <c r="D10" s="21">
        <f>C10*B10</f>
        <v>19000</v>
      </c>
    </row>
    <row r="11" spans="1:4" ht="15" thickBot="1" x14ac:dyDescent="0.4">
      <c r="A11" s="23" t="s">
        <v>29</v>
      </c>
      <c r="B11" s="232"/>
      <c r="C11" s="210" t="s">
        <v>50</v>
      </c>
      <c r="D11" s="61">
        <f>SUM(D3:D10)</f>
        <v>1634000</v>
      </c>
    </row>
    <row r="12" spans="1:4" x14ac:dyDescent="0.35">
      <c r="A12" s="41" t="s">
        <v>42</v>
      </c>
      <c r="B12" s="233"/>
      <c r="C12" s="209" t="s">
        <v>50</v>
      </c>
      <c r="D12" s="22">
        <f>ROUNDUP(D11*0.08, -3)</f>
        <v>131000</v>
      </c>
    </row>
    <row r="13" spans="1:4" x14ac:dyDescent="0.35">
      <c r="A13" s="19" t="s">
        <v>142</v>
      </c>
      <c r="B13" s="233"/>
      <c r="C13" s="209" t="s">
        <v>50</v>
      </c>
      <c r="D13" s="60">
        <v>15000</v>
      </c>
    </row>
    <row r="14" spans="1:4" x14ac:dyDescent="0.35">
      <c r="A14" s="19" t="s">
        <v>144</v>
      </c>
      <c r="B14" s="233"/>
      <c r="C14" s="209" t="s">
        <v>50</v>
      </c>
      <c r="D14" s="60">
        <v>40000</v>
      </c>
    </row>
    <row r="15" spans="1:4" ht="15" thickBot="1" x14ac:dyDescent="0.4">
      <c r="A15" s="44" t="s">
        <v>150</v>
      </c>
      <c r="B15" s="234"/>
      <c r="C15" s="207" t="s">
        <v>50</v>
      </c>
      <c r="D15" s="60">
        <v>60000</v>
      </c>
    </row>
    <row r="16" spans="1:4" ht="15" thickBot="1" x14ac:dyDescent="0.4">
      <c r="A16" s="23" t="s">
        <v>40</v>
      </c>
      <c r="B16" s="231"/>
      <c r="C16" s="208" t="s">
        <v>50</v>
      </c>
      <c r="D16" s="90">
        <f>SUM(D11:D15)</f>
        <v>1880000</v>
      </c>
    </row>
    <row r="17" spans="1:5" hidden="1" x14ac:dyDescent="0.35"/>
    <row r="18" spans="1:5" hidden="1" x14ac:dyDescent="0.35"/>
    <row r="19" spans="1:5" hidden="1" x14ac:dyDescent="0.35">
      <c r="A19" t="s">
        <v>22</v>
      </c>
      <c r="D19" t="s">
        <v>25</v>
      </c>
    </row>
    <row r="20" spans="1:5" hidden="1" x14ac:dyDescent="0.35">
      <c r="A20" t="s">
        <v>23</v>
      </c>
      <c r="D20" t="s">
        <v>28</v>
      </c>
    </row>
    <row r="21" spans="1:5" hidden="1" x14ac:dyDescent="0.35">
      <c r="A21" t="s">
        <v>24</v>
      </c>
      <c r="D21" t="s">
        <v>27</v>
      </c>
    </row>
    <row r="22" spans="1:5" hidden="1" x14ac:dyDescent="0.35"/>
    <row r="23" spans="1:5" hidden="1" x14ac:dyDescent="0.35">
      <c r="A23" s="3" t="s">
        <v>26</v>
      </c>
      <c r="B23" s="3"/>
    </row>
    <row r="24" spans="1:5" hidden="1" x14ac:dyDescent="0.35"/>
    <row r="25" spans="1:5" hidden="1" x14ac:dyDescent="0.35">
      <c r="A25" s="4" t="e">
        <f xml:space="preserve"> (#REF!+#REF!+#REF!)/115</f>
        <v>#REF!</v>
      </c>
      <c r="B25" s="4"/>
      <c r="D25">
        <f>36+34+45</f>
        <v>115</v>
      </c>
    </row>
    <row r="26" spans="1:5" hidden="1" x14ac:dyDescent="0.35"/>
    <row r="27" spans="1:5" hidden="1" x14ac:dyDescent="0.35"/>
    <row r="29" spans="1:5" x14ac:dyDescent="0.35">
      <c r="A29" t="s">
        <v>54</v>
      </c>
    </row>
    <row r="30" spans="1:5" ht="33.75" customHeight="1" x14ac:dyDescent="0.35">
      <c r="A30" s="325" t="s">
        <v>47</v>
      </c>
      <c r="B30" s="325"/>
      <c r="C30" s="280"/>
      <c r="D30" s="280"/>
    </row>
    <row r="31" spans="1:5" ht="29.5" customHeight="1" x14ac:dyDescent="0.35">
      <c r="A31" s="278" t="s">
        <v>155</v>
      </c>
      <c r="B31" s="278"/>
      <c r="C31" s="278"/>
      <c r="D31" s="278"/>
      <c r="E31" s="278"/>
    </row>
    <row r="32" spans="1:5" ht="29.5" customHeight="1" x14ac:dyDescent="0.35">
      <c r="A32" s="278" t="s">
        <v>183</v>
      </c>
      <c r="B32" s="278"/>
      <c r="C32" s="278"/>
      <c r="D32" s="278"/>
      <c r="E32" s="247"/>
    </row>
    <row r="33" spans="1:5" ht="14.5" customHeight="1" x14ac:dyDescent="0.3">
      <c r="A33" s="229"/>
      <c r="B33" s="229"/>
      <c r="C33" s="229"/>
      <c r="D33" s="229"/>
      <c r="E33" s="229"/>
    </row>
    <row r="34" spans="1:5" ht="30" customHeight="1" x14ac:dyDescent="0.3">
      <c r="A34" s="324" t="s">
        <v>41</v>
      </c>
      <c r="B34" s="324"/>
      <c r="C34" s="324"/>
      <c r="D34" s="324"/>
    </row>
    <row r="35" spans="1:5" ht="14.4" x14ac:dyDescent="0.3">
      <c r="D35" s="1"/>
    </row>
  </sheetData>
  <mergeCells count="4">
    <mergeCell ref="A34:D34"/>
    <mergeCell ref="A30:D30"/>
    <mergeCell ref="A31:E31"/>
    <mergeCell ref="A32:D32"/>
  </mergeCells>
  <printOptions horizontalCentered="1"/>
  <pageMargins left="0.7" right="0.7" top="1.75" bottom="0.75" header="0.3" footer="0.3"/>
  <pageSetup orientation="portrait" r:id="rId1"/>
  <headerFooter>
    <oddHeader>&amp;CINCORPORATED VILLAGE OF ISLAND PARK
ISLAND PARK, NEW YORK
CONCEPTUAL DRAINAGE SYSTEM IMPROVEMENTS
PRELIMINARY COST ESTIMATE
BULKHEAD UPGRADES</oddHeader>
    <oddFooter xml:space="preserve">&amp;C&amp;"Copperplate32bc,Regular"
www.Walden-Associates.com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9"/>
  <sheetViews>
    <sheetView topLeftCell="A5" zoomScaleNormal="100" workbookViewId="0">
      <selection activeCell="F14" sqref="F14"/>
    </sheetView>
  </sheetViews>
  <sheetFormatPr defaultColWidth="7.453125" defaultRowHeight="14.5" x14ac:dyDescent="0.35"/>
  <cols>
    <col min="1" max="1" width="36.6328125" customWidth="1"/>
    <col min="2" max="2" width="8.81640625" customWidth="1"/>
    <col min="3" max="3" width="7.54296875" customWidth="1"/>
    <col min="4" max="4" width="9.54296875" customWidth="1"/>
    <col min="5" max="5" width="6.81640625" customWidth="1"/>
    <col min="6" max="6" width="21" customWidth="1"/>
  </cols>
  <sheetData>
    <row r="1" spans="1:6" ht="15" thickBot="1" x14ac:dyDescent="0.4"/>
    <row r="2" spans="1:6" ht="18.75" customHeight="1" x14ac:dyDescent="0.35">
      <c r="A2" s="327" t="s">
        <v>39</v>
      </c>
      <c r="B2" s="329" t="s">
        <v>48</v>
      </c>
      <c r="C2" s="330"/>
      <c r="D2" s="329" t="s">
        <v>49</v>
      </c>
      <c r="E2" s="330"/>
      <c r="F2" s="339" t="s">
        <v>21</v>
      </c>
    </row>
    <row r="3" spans="1:6" ht="15" customHeight="1" thickBot="1" x14ac:dyDescent="0.4">
      <c r="A3" s="328"/>
      <c r="B3" s="331"/>
      <c r="C3" s="332"/>
      <c r="D3" s="331"/>
      <c r="E3" s="332"/>
      <c r="F3" s="340"/>
    </row>
    <row r="4" spans="1:6" ht="16.5" x14ac:dyDescent="0.35">
      <c r="A4" s="168" t="s">
        <v>69</v>
      </c>
      <c r="B4" s="160">
        <v>4000</v>
      </c>
      <c r="C4" s="164" t="s">
        <v>105</v>
      </c>
      <c r="D4" s="165">
        <v>1</v>
      </c>
      <c r="E4" s="164" t="s">
        <v>106</v>
      </c>
      <c r="F4" s="141">
        <f>B4*D4</f>
        <v>4000</v>
      </c>
    </row>
    <row r="5" spans="1:6" ht="16.5" x14ac:dyDescent="0.35">
      <c r="A5" s="169" t="s">
        <v>145</v>
      </c>
      <c r="B5" s="163">
        <v>3500</v>
      </c>
      <c r="C5" s="151" t="s">
        <v>58</v>
      </c>
      <c r="D5" s="167">
        <v>1</v>
      </c>
      <c r="E5" s="151" t="s">
        <v>76</v>
      </c>
      <c r="F5" s="22">
        <f t="shared" ref="F5" si="0">B5*D5</f>
        <v>3500</v>
      </c>
    </row>
    <row r="6" spans="1:6" ht="16.5" x14ac:dyDescent="0.35">
      <c r="A6" s="169" t="s">
        <v>78</v>
      </c>
      <c r="B6" s="162">
        <v>1.5</v>
      </c>
      <c r="C6" s="151" t="s">
        <v>72</v>
      </c>
      <c r="D6" s="172">
        <v>11000</v>
      </c>
      <c r="E6" s="151" t="s">
        <v>74</v>
      </c>
      <c r="F6" s="22">
        <f t="shared" ref="F6:F11" si="1">B6*D6</f>
        <v>16500</v>
      </c>
    </row>
    <row r="7" spans="1:6" ht="16.5" x14ac:dyDescent="0.35">
      <c r="A7" s="169" t="s">
        <v>79</v>
      </c>
      <c r="B7" s="163">
        <v>25</v>
      </c>
      <c r="C7" s="151" t="s">
        <v>62</v>
      </c>
      <c r="D7" s="167">
        <v>420</v>
      </c>
      <c r="E7" s="151" t="s">
        <v>66</v>
      </c>
      <c r="F7" s="22">
        <f t="shared" si="1"/>
        <v>10500</v>
      </c>
    </row>
    <row r="8" spans="1:6" ht="16.5" x14ac:dyDescent="0.35">
      <c r="A8" s="169" t="s">
        <v>80</v>
      </c>
      <c r="B8" s="163">
        <v>75</v>
      </c>
      <c r="C8" s="151" t="s">
        <v>62</v>
      </c>
      <c r="D8" s="167">
        <v>420</v>
      </c>
      <c r="E8" s="151" t="s">
        <v>66</v>
      </c>
      <c r="F8" s="22">
        <f t="shared" si="1"/>
        <v>31500</v>
      </c>
    </row>
    <row r="9" spans="1:6" ht="16.5" x14ac:dyDescent="0.35">
      <c r="A9" s="169" t="s">
        <v>107</v>
      </c>
      <c r="B9" s="163">
        <v>250</v>
      </c>
      <c r="C9" s="151" t="s">
        <v>62</v>
      </c>
      <c r="D9" s="167">
        <v>210</v>
      </c>
      <c r="E9" s="151" t="s">
        <v>66</v>
      </c>
      <c r="F9" s="22">
        <f t="shared" si="1"/>
        <v>52500</v>
      </c>
    </row>
    <row r="10" spans="1:6" ht="16.5" x14ac:dyDescent="0.35">
      <c r="A10" s="169" t="s">
        <v>81</v>
      </c>
      <c r="B10" s="116">
        <v>0.5</v>
      </c>
      <c r="C10" s="151" t="s">
        <v>73</v>
      </c>
      <c r="D10" s="172">
        <v>11000</v>
      </c>
      <c r="E10" s="151" t="s">
        <v>75</v>
      </c>
      <c r="F10" s="22">
        <f t="shared" si="1"/>
        <v>5500</v>
      </c>
    </row>
    <row r="11" spans="1:6" ht="16.5" x14ac:dyDescent="0.35">
      <c r="A11" s="169" t="s">
        <v>82</v>
      </c>
      <c r="B11" s="116">
        <v>1.5</v>
      </c>
      <c r="C11" s="151" t="s">
        <v>73</v>
      </c>
      <c r="D11" s="172">
        <v>11000</v>
      </c>
      <c r="E11" s="151" t="s">
        <v>75</v>
      </c>
      <c r="F11" s="22">
        <f t="shared" si="1"/>
        <v>16500</v>
      </c>
    </row>
    <row r="12" spans="1:6" ht="17" thickBot="1" x14ac:dyDescent="0.4">
      <c r="A12" s="240" t="s">
        <v>146</v>
      </c>
      <c r="B12" s="241">
        <v>7</v>
      </c>
      <c r="C12" s="242" t="s">
        <v>73</v>
      </c>
      <c r="D12" s="172">
        <v>11000</v>
      </c>
      <c r="E12" s="242" t="s">
        <v>75</v>
      </c>
      <c r="F12" s="21">
        <f>B12*D12</f>
        <v>77000</v>
      </c>
    </row>
    <row r="13" spans="1:6" ht="15" thickBot="1" x14ac:dyDescent="0.4">
      <c r="A13" s="23" t="s">
        <v>29</v>
      </c>
      <c r="B13" s="333" t="s">
        <v>50</v>
      </c>
      <c r="C13" s="334"/>
      <c r="D13" s="334"/>
      <c r="E13" s="335"/>
      <c r="F13" s="61">
        <f>ROUNDUP(SUM(F4:F12),-3)</f>
        <v>218000</v>
      </c>
    </row>
    <row r="14" spans="1:6" x14ac:dyDescent="0.35">
      <c r="A14" s="19" t="s">
        <v>42</v>
      </c>
      <c r="B14" s="333" t="s">
        <v>50</v>
      </c>
      <c r="C14" s="334"/>
      <c r="D14" s="334"/>
      <c r="E14" s="335"/>
      <c r="F14" s="22">
        <f>ROUNDUP(F13*0.08,-3)</f>
        <v>18000</v>
      </c>
    </row>
    <row r="15" spans="1:6" x14ac:dyDescent="0.35">
      <c r="A15" s="19" t="s">
        <v>141</v>
      </c>
      <c r="B15" s="344" t="s">
        <v>50</v>
      </c>
      <c r="C15" s="345"/>
      <c r="D15" s="345"/>
      <c r="E15" s="346"/>
      <c r="F15" s="60">
        <v>5000</v>
      </c>
    </row>
    <row r="16" spans="1:6" x14ac:dyDescent="0.35">
      <c r="A16" s="19" t="s">
        <v>144</v>
      </c>
      <c r="B16" s="347" t="s">
        <v>50</v>
      </c>
      <c r="C16" s="348"/>
      <c r="D16" s="348"/>
      <c r="E16" s="349"/>
      <c r="F16" s="60">
        <v>5000</v>
      </c>
    </row>
    <row r="17" spans="1:6" ht="15" thickBot="1" x14ac:dyDescent="0.4">
      <c r="A17" s="59" t="s">
        <v>150</v>
      </c>
      <c r="B17" s="336" t="s">
        <v>50</v>
      </c>
      <c r="C17" s="337"/>
      <c r="D17" s="337"/>
      <c r="E17" s="338"/>
      <c r="F17" s="60">
        <v>27000</v>
      </c>
    </row>
    <row r="18" spans="1:6" ht="15" thickBot="1" x14ac:dyDescent="0.4">
      <c r="A18" s="23" t="s">
        <v>40</v>
      </c>
      <c r="B18" s="341" t="s">
        <v>50</v>
      </c>
      <c r="C18" s="342"/>
      <c r="D18" s="342"/>
      <c r="E18" s="343"/>
      <c r="F18" s="61">
        <f>SUM(F13:F17)</f>
        <v>273000</v>
      </c>
    </row>
    <row r="20" spans="1:6" x14ac:dyDescent="0.35">
      <c r="A20" s="7" t="s">
        <v>54</v>
      </c>
    </row>
    <row r="21" spans="1:6" ht="15" customHeight="1" x14ac:dyDescent="0.35">
      <c r="A21" s="110" t="s">
        <v>57</v>
      </c>
      <c r="B21" s="69"/>
      <c r="C21" s="101"/>
      <c r="D21" s="69"/>
      <c r="E21" s="101"/>
      <c r="F21" s="69"/>
    </row>
    <row r="22" spans="1:6" ht="15" customHeight="1" x14ac:dyDescent="0.35">
      <c r="A22" s="33" t="s">
        <v>56</v>
      </c>
    </row>
    <row r="23" spans="1:6" ht="15" customHeight="1" x14ac:dyDescent="0.35">
      <c r="A23" s="171" t="s">
        <v>108</v>
      </c>
    </row>
    <row r="24" spans="1:6" ht="15" customHeight="1" x14ac:dyDescent="0.35">
      <c r="A24" s="6"/>
      <c r="B24" s="6"/>
      <c r="C24" s="6"/>
      <c r="D24" s="6"/>
      <c r="E24" s="6"/>
    </row>
    <row r="25" spans="1:6" ht="15.5" customHeight="1" x14ac:dyDescent="0.35">
      <c r="A25" s="278" t="s">
        <v>157</v>
      </c>
      <c r="B25" s="278"/>
      <c r="C25" s="278"/>
      <c r="D25" s="278"/>
      <c r="E25" s="278"/>
      <c r="F25" s="278"/>
    </row>
    <row r="26" spans="1:6" ht="15.5" customHeight="1" x14ac:dyDescent="0.35">
      <c r="A26" s="278" t="s">
        <v>184</v>
      </c>
      <c r="B26" s="278"/>
      <c r="C26" s="278"/>
      <c r="D26" s="278"/>
      <c r="E26" s="278"/>
      <c r="F26" s="278"/>
    </row>
    <row r="27" spans="1:6" ht="15.5" customHeight="1" x14ac:dyDescent="0.35">
      <c r="A27" s="278"/>
      <c r="B27" s="278"/>
      <c r="C27" s="278"/>
      <c r="D27" s="278"/>
      <c r="E27" s="278"/>
      <c r="F27" s="278"/>
    </row>
    <row r="28" spans="1:6" ht="14.5" customHeight="1" x14ac:dyDescent="0.35"/>
    <row r="29" spans="1:6" x14ac:dyDescent="0.35">
      <c r="A29" s="326" t="s">
        <v>41</v>
      </c>
      <c r="B29" s="326"/>
      <c r="C29" s="326"/>
      <c r="D29" s="326"/>
      <c r="E29" s="326"/>
      <c r="F29" s="326"/>
    </row>
  </sheetData>
  <mergeCells count="13">
    <mergeCell ref="A29:F29"/>
    <mergeCell ref="A2:A3"/>
    <mergeCell ref="B2:C3"/>
    <mergeCell ref="D2:E3"/>
    <mergeCell ref="B14:E14"/>
    <mergeCell ref="B17:E17"/>
    <mergeCell ref="F2:F3"/>
    <mergeCell ref="B13:E13"/>
    <mergeCell ref="B18:E18"/>
    <mergeCell ref="A25:F25"/>
    <mergeCell ref="B15:E15"/>
    <mergeCell ref="B16:E16"/>
    <mergeCell ref="A26:F27"/>
  </mergeCells>
  <printOptions horizontalCentered="1"/>
  <pageMargins left="0.7" right="0.7" top="1.7395833333333299" bottom="0.75" header="0.3" footer="0.3"/>
  <pageSetup orientation="portrait" r:id="rId1"/>
  <headerFooter>
    <oddHeader>&amp;CINCORPORATED VILLAGE OF ISLAND PARK
ISLAND PARK, NEW YORK
CONCEPTUAL DRAINAGE SYSTEM IMPROVEMENTS
PRELIMINARY COST ESTIMATE
MASONE BEACH PERVIOUS PAVING</oddHeader>
    <oddFooter xml:space="preserve">&amp;C&amp;"Copperplate32bc,Regular"
www.Walden-Associates.com
</oddFoot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topLeftCell="A4" zoomScaleNormal="100" zoomScaleSheetLayoutView="100" workbookViewId="0">
      <selection activeCell="F14" sqref="F14"/>
    </sheetView>
  </sheetViews>
  <sheetFormatPr defaultColWidth="9.1796875" defaultRowHeight="14.5" x14ac:dyDescent="0.35"/>
  <cols>
    <col min="1" max="1" width="37.1796875" customWidth="1"/>
    <col min="2" max="2" width="8.81640625" customWidth="1"/>
    <col min="3" max="3" width="7.54296875" customWidth="1"/>
    <col min="4" max="4" width="9.54296875" customWidth="1"/>
    <col min="5" max="5" width="6.81640625" customWidth="1"/>
    <col min="6" max="6" width="18.90625" customWidth="1"/>
    <col min="7" max="7" width="28.453125" customWidth="1"/>
    <col min="8" max="8" width="14.81640625" customWidth="1"/>
    <col min="9" max="9" width="12.1796875" customWidth="1"/>
    <col min="10" max="10" width="31.81640625" customWidth="1"/>
  </cols>
  <sheetData>
    <row r="1" spans="1:6" ht="15" customHeight="1" thickBot="1" x14ac:dyDescent="0.4"/>
    <row r="2" spans="1:6" ht="15" customHeight="1" x14ac:dyDescent="0.35">
      <c r="A2" s="327" t="s">
        <v>39</v>
      </c>
      <c r="B2" s="329" t="s">
        <v>48</v>
      </c>
      <c r="C2" s="330"/>
      <c r="D2" s="329" t="s">
        <v>49</v>
      </c>
      <c r="E2" s="330"/>
      <c r="F2" s="339" t="s">
        <v>21</v>
      </c>
    </row>
    <row r="3" spans="1:6" ht="18.75" customHeight="1" thickBot="1" x14ac:dyDescent="0.4">
      <c r="A3" s="328"/>
      <c r="B3" s="331"/>
      <c r="C3" s="332"/>
      <c r="D3" s="331"/>
      <c r="E3" s="332"/>
      <c r="F3" s="340"/>
    </row>
    <row r="4" spans="1:6" ht="16.5" x14ac:dyDescent="0.35">
      <c r="A4" s="168" t="s">
        <v>69</v>
      </c>
      <c r="B4" s="160">
        <v>4000</v>
      </c>
      <c r="C4" s="164" t="s">
        <v>105</v>
      </c>
      <c r="D4" s="165">
        <v>1</v>
      </c>
      <c r="E4" s="164" t="s">
        <v>106</v>
      </c>
      <c r="F4" s="141">
        <f>B4*D4</f>
        <v>4000</v>
      </c>
    </row>
    <row r="5" spans="1:6" ht="16.5" x14ac:dyDescent="0.35">
      <c r="A5" s="169" t="s">
        <v>145</v>
      </c>
      <c r="B5" s="163">
        <v>3500</v>
      </c>
      <c r="C5" s="151" t="s">
        <v>58</v>
      </c>
      <c r="D5" s="167">
        <v>1</v>
      </c>
      <c r="E5" s="159" t="s">
        <v>76</v>
      </c>
      <c r="F5" s="22">
        <f>B5*D5</f>
        <v>3500</v>
      </c>
    </row>
    <row r="6" spans="1:6" ht="16.5" x14ac:dyDescent="0.35">
      <c r="A6" s="169" t="s">
        <v>78</v>
      </c>
      <c r="B6" s="162">
        <v>1.5</v>
      </c>
      <c r="C6" s="151" t="s">
        <v>72</v>
      </c>
      <c r="D6" s="166">
        <v>11500</v>
      </c>
      <c r="E6" s="159" t="s">
        <v>74</v>
      </c>
      <c r="F6" s="22">
        <f>B6*D6</f>
        <v>17250</v>
      </c>
    </row>
    <row r="7" spans="1:6" ht="16.5" x14ac:dyDescent="0.35">
      <c r="A7" s="169" t="s">
        <v>79</v>
      </c>
      <c r="B7" s="163">
        <v>25</v>
      </c>
      <c r="C7" s="151" t="s">
        <v>62</v>
      </c>
      <c r="D7" s="167">
        <v>450</v>
      </c>
      <c r="E7" s="159" t="s">
        <v>66</v>
      </c>
      <c r="F7" s="22">
        <f t="shared" ref="F7:F11" si="0">B7*D7</f>
        <v>11250</v>
      </c>
    </row>
    <row r="8" spans="1:6" ht="16.5" x14ac:dyDescent="0.35">
      <c r="A8" s="169" t="s">
        <v>80</v>
      </c>
      <c r="B8" s="163">
        <v>75</v>
      </c>
      <c r="C8" s="151" t="s">
        <v>62</v>
      </c>
      <c r="D8" s="167">
        <v>450</v>
      </c>
      <c r="E8" s="159" t="s">
        <v>66</v>
      </c>
      <c r="F8" s="22">
        <f t="shared" si="0"/>
        <v>33750</v>
      </c>
    </row>
    <row r="9" spans="1:6" ht="16.5" x14ac:dyDescent="0.35">
      <c r="A9" s="169" t="s">
        <v>107</v>
      </c>
      <c r="B9" s="163">
        <v>250</v>
      </c>
      <c r="C9" s="151" t="s">
        <v>62</v>
      </c>
      <c r="D9" s="167">
        <v>225</v>
      </c>
      <c r="E9" s="159" t="s">
        <v>66</v>
      </c>
      <c r="F9" s="22">
        <f t="shared" si="0"/>
        <v>56250</v>
      </c>
    </row>
    <row r="10" spans="1:6" ht="16.5" x14ac:dyDescent="0.35">
      <c r="A10" s="169" t="s">
        <v>81</v>
      </c>
      <c r="B10" s="116">
        <v>0.5</v>
      </c>
      <c r="C10" s="151" t="s">
        <v>73</v>
      </c>
      <c r="D10" s="166">
        <v>11500</v>
      </c>
      <c r="E10" s="159" t="s">
        <v>75</v>
      </c>
      <c r="F10" s="22">
        <f t="shared" si="0"/>
        <v>5750</v>
      </c>
    </row>
    <row r="11" spans="1:6" ht="16.5" x14ac:dyDescent="0.35">
      <c r="A11" s="169" t="s">
        <v>135</v>
      </c>
      <c r="B11" s="116">
        <v>2</v>
      </c>
      <c r="C11" s="151" t="s">
        <v>73</v>
      </c>
      <c r="D11" s="166">
        <v>11500</v>
      </c>
      <c r="E11" s="159" t="s">
        <v>75</v>
      </c>
      <c r="F11" s="22">
        <f t="shared" si="0"/>
        <v>23000</v>
      </c>
    </row>
    <row r="12" spans="1:6" ht="17" thickBot="1" x14ac:dyDescent="0.4">
      <c r="A12" s="240" t="s">
        <v>146</v>
      </c>
      <c r="B12" s="241">
        <v>7</v>
      </c>
      <c r="C12" s="242" t="s">
        <v>73</v>
      </c>
      <c r="D12" s="172">
        <v>11500</v>
      </c>
      <c r="E12" s="243" t="s">
        <v>75</v>
      </c>
      <c r="F12" s="21">
        <f>B12*D12</f>
        <v>80500</v>
      </c>
    </row>
    <row r="13" spans="1:6" ht="15" thickBot="1" x14ac:dyDescent="0.4">
      <c r="A13" s="23" t="s">
        <v>29</v>
      </c>
      <c r="B13" s="350" t="s">
        <v>50</v>
      </c>
      <c r="C13" s="351"/>
      <c r="D13" s="351"/>
      <c r="E13" s="352"/>
      <c r="F13" s="61">
        <f>ROUNDUP(SUM(F4:F12),-3)</f>
        <v>236000</v>
      </c>
    </row>
    <row r="14" spans="1:6" x14ac:dyDescent="0.35">
      <c r="A14" s="19" t="s">
        <v>43</v>
      </c>
      <c r="B14" s="333" t="s">
        <v>50</v>
      </c>
      <c r="C14" s="334"/>
      <c r="D14" s="334"/>
      <c r="E14" s="335"/>
      <c r="F14" s="22">
        <f>ROUNDUP(F13*0.08,-3)</f>
        <v>19000</v>
      </c>
    </row>
    <row r="15" spans="1:6" x14ac:dyDescent="0.35">
      <c r="A15" s="19" t="s">
        <v>141</v>
      </c>
      <c r="B15" s="344" t="s">
        <v>50</v>
      </c>
      <c r="C15" s="345"/>
      <c r="D15" s="345"/>
      <c r="E15" s="346"/>
      <c r="F15" s="60">
        <v>5000</v>
      </c>
    </row>
    <row r="16" spans="1:6" x14ac:dyDescent="0.35">
      <c r="A16" s="19" t="s">
        <v>144</v>
      </c>
      <c r="B16" s="344" t="s">
        <v>50</v>
      </c>
      <c r="C16" s="345"/>
      <c r="D16" s="345"/>
      <c r="E16" s="346"/>
      <c r="F16" s="60">
        <v>5000</v>
      </c>
    </row>
    <row r="17" spans="1:6" ht="15" thickBot="1" x14ac:dyDescent="0.4">
      <c r="A17" s="59" t="s">
        <v>150</v>
      </c>
      <c r="B17" s="336" t="s">
        <v>50</v>
      </c>
      <c r="C17" s="337"/>
      <c r="D17" s="337"/>
      <c r="E17" s="338"/>
      <c r="F17" s="60">
        <v>32000</v>
      </c>
    </row>
    <row r="18" spans="1:6" ht="15" thickBot="1" x14ac:dyDescent="0.4">
      <c r="A18" s="23" t="s">
        <v>40</v>
      </c>
      <c r="B18" s="350" t="s">
        <v>50</v>
      </c>
      <c r="C18" s="351"/>
      <c r="D18" s="351"/>
      <c r="E18" s="352"/>
      <c r="F18" s="61">
        <f>SUM(F13:F17)</f>
        <v>297000</v>
      </c>
    </row>
    <row r="19" spans="1:6" x14ac:dyDescent="0.35">
      <c r="A19" s="62"/>
      <c r="B19" s="62"/>
      <c r="C19" s="62"/>
      <c r="D19" s="62"/>
      <c r="E19" s="62"/>
      <c r="F19" s="63"/>
    </row>
    <row r="20" spans="1:6" x14ac:dyDescent="0.35">
      <c r="A20" s="6"/>
      <c r="B20" s="6"/>
      <c r="C20" s="6"/>
      <c r="D20" s="6"/>
      <c r="E20" s="6"/>
      <c r="F20" s="63"/>
    </row>
    <row r="21" spans="1:6" x14ac:dyDescent="0.35">
      <c r="A21" s="7" t="s">
        <v>54</v>
      </c>
    </row>
    <row r="22" spans="1:6" ht="15" customHeight="1" x14ac:dyDescent="0.35">
      <c r="A22" s="110" t="s">
        <v>57</v>
      </c>
      <c r="B22" s="129"/>
      <c r="C22" s="101"/>
      <c r="D22" s="69"/>
      <c r="E22" s="101"/>
      <c r="F22" s="69"/>
    </row>
    <row r="23" spans="1:6" ht="15" customHeight="1" x14ac:dyDescent="0.35">
      <c r="A23" s="33" t="s">
        <v>56</v>
      </c>
      <c r="B23" s="7"/>
    </row>
    <row r="24" spans="1:6" ht="15" customHeight="1" x14ac:dyDescent="0.35">
      <c r="A24" s="278" t="s">
        <v>108</v>
      </c>
      <c r="B24" s="278"/>
      <c r="C24" s="130"/>
    </row>
    <row r="25" spans="1:6" ht="15" customHeight="1" x14ac:dyDescent="0.35">
      <c r="A25" s="6" t="s">
        <v>156</v>
      </c>
      <c r="B25" s="6"/>
      <c r="C25" s="6"/>
      <c r="D25" s="6"/>
      <c r="E25" s="6"/>
      <c r="F25" s="63"/>
    </row>
    <row r="26" spans="1:6" ht="15" customHeight="1" x14ac:dyDescent="0.35">
      <c r="A26" s="6"/>
      <c r="B26" s="6"/>
      <c r="C26" s="6"/>
      <c r="D26" s="6"/>
      <c r="E26" s="6"/>
      <c r="F26" s="63"/>
    </row>
    <row r="27" spans="1:6" ht="15" customHeight="1" x14ac:dyDescent="0.3">
      <c r="A27" s="278" t="s">
        <v>157</v>
      </c>
      <c r="B27" s="278"/>
      <c r="C27" s="278"/>
      <c r="D27" s="278"/>
      <c r="E27" s="278"/>
      <c r="F27" s="278"/>
    </row>
    <row r="28" spans="1:6" ht="15" customHeight="1" x14ac:dyDescent="0.3">
      <c r="A28" s="278" t="s">
        <v>184</v>
      </c>
      <c r="B28" s="278"/>
      <c r="C28" s="278"/>
      <c r="D28" s="278"/>
      <c r="E28" s="278"/>
      <c r="F28" s="278"/>
    </row>
    <row r="29" spans="1:6" ht="15" customHeight="1" x14ac:dyDescent="0.3">
      <c r="A29" s="278"/>
      <c r="B29" s="278"/>
      <c r="C29" s="278"/>
      <c r="D29" s="278"/>
      <c r="E29" s="278"/>
      <c r="F29" s="278"/>
    </row>
    <row r="30" spans="1:6" ht="14.4" x14ac:dyDescent="0.3">
      <c r="A30" s="223"/>
      <c r="B30" s="224"/>
      <c r="C30" s="224"/>
      <c r="D30" s="224"/>
      <c r="E30" s="224"/>
    </row>
    <row r="31" spans="1:6" ht="14.4" x14ac:dyDescent="0.3">
      <c r="A31" t="s">
        <v>41</v>
      </c>
    </row>
  </sheetData>
  <mergeCells count="13">
    <mergeCell ref="A28:F29"/>
    <mergeCell ref="A27:F27"/>
    <mergeCell ref="B17:E17"/>
    <mergeCell ref="A24:B24"/>
    <mergeCell ref="A2:A3"/>
    <mergeCell ref="F2:F3"/>
    <mergeCell ref="B2:C3"/>
    <mergeCell ref="D2:E3"/>
    <mergeCell ref="B14:E14"/>
    <mergeCell ref="B15:E15"/>
    <mergeCell ref="B16:E16"/>
    <mergeCell ref="B13:E13"/>
    <mergeCell ref="B18:E18"/>
  </mergeCells>
  <printOptions horizontalCentered="1"/>
  <pageMargins left="0.7" right="0.7" top="1.7604166666666701" bottom="0.75" header="0.3" footer="0.3"/>
  <pageSetup orientation="portrait" r:id="rId1"/>
  <headerFooter>
    <oddHeader>&amp;CINCORPORATED VILLAGE OF ISLAND PARK
ISLAND PARK, NEW YORK
CONCEPTUAL DRAINAGE SYSTEM IMPROVEMENTS
PRELIMINARY COST ESTIMATE
PERVIOUS PAVING ON FORMER BANK OF AMERICA SITE</oddHeader>
    <oddFooter xml:space="preserve">&amp;C
&amp;"Copperplate32bc,Regular"www.Walden-Associates.com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opLeftCell="A10" zoomScaleNormal="100" zoomScaleSheetLayoutView="100" workbookViewId="0">
      <selection activeCell="F18" sqref="F18"/>
    </sheetView>
  </sheetViews>
  <sheetFormatPr defaultRowHeight="14.5" x14ac:dyDescent="0.35"/>
  <cols>
    <col min="1" max="1" width="35.81640625" bestFit="1" customWidth="1"/>
    <col min="2" max="2" width="10.81640625" customWidth="1"/>
    <col min="3" max="3" width="9.81640625" customWidth="1"/>
    <col min="4" max="4" width="7.453125" customWidth="1"/>
    <col min="5" max="5" width="7.54296875" customWidth="1"/>
    <col min="6" max="6" width="15.1796875" customWidth="1"/>
    <col min="9" max="9" width="34.81640625" customWidth="1"/>
    <col min="10" max="11" width="12.453125" customWidth="1"/>
    <col min="12" max="12" width="20.1796875" customWidth="1"/>
  </cols>
  <sheetData>
    <row r="1" spans="1:6" ht="15" customHeight="1" thickBot="1" x14ac:dyDescent="0.4"/>
    <row r="2" spans="1:6" x14ac:dyDescent="0.35">
      <c r="A2" s="354" t="s">
        <v>39</v>
      </c>
      <c r="B2" s="355" t="s">
        <v>48</v>
      </c>
      <c r="C2" s="356"/>
      <c r="D2" s="355" t="s">
        <v>49</v>
      </c>
      <c r="E2" s="356"/>
      <c r="F2" s="339" t="s">
        <v>21</v>
      </c>
    </row>
    <row r="3" spans="1:6" ht="18.75" customHeight="1" thickBot="1" x14ac:dyDescent="0.4">
      <c r="A3" s="328"/>
      <c r="B3" s="357"/>
      <c r="C3" s="358"/>
      <c r="D3" s="357"/>
      <c r="E3" s="358"/>
      <c r="F3" s="340"/>
    </row>
    <row r="4" spans="1:6" ht="15" customHeight="1" x14ac:dyDescent="0.35">
      <c r="A4" s="55" t="s">
        <v>111</v>
      </c>
      <c r="B4" s="160">
        <v>4000</v>
      </c>
      <c r="C4" s="161" t="s">
        <v>105</v>
      </c>
      <c r="D4" s="165">
        <v>1</v>
      </c>
      <c r="E4" s="164" t="s">
        <v>106</v>
      </c>
      <c r="F4" s="141">
        <f>B4*D4</f>
        <v>4000</v>
      </c>
    </row>
    <row r="5" spans="1:6" ht="16.5" x14ac:dyDescent="0.35">
      <c r="A5" s="181" t="s">
        <v>114</v>
      </c>
      <c r="B5" s="180">
        <v>15</v>
      </c>
      <c r="C5" s="175" t="s">
        <v>59</v>
      </c>
      <c r="D5" s="176">
        <v>300</v>
      </c>
      <c r="E5" s="175" t="s">
        <v>67</v>
      </c>
      <c r="F5" s="34">
        <f>B5*D5</f>
        <v>4500</v>
      </c>
    </row>
    <row r="6" spans="1:6" ht="16.5" x14ac:dyDescent="0.35">
      <c r="A6" s="57" t="s">
        <v>112</v>
      </c>
      <c r="B6" s="266">
        <v>6000</v>
      </c>
      <c r="C6" s="175" t="s">
        <v>202</v>
      </c>
      <c r="D6" s="176">
        <v>1</v>
      </c>
      <c r="E6" s="175" t="s">
        <v>85</v>
      </c>
      <c r="F6" s="34">
        <f>B6*D6</f>
        <v>6000</v>
      </c>
    </row>
    <row r="7" spans="1:6" ht="16.5" x14ac:dyDescent="0.35">
      <c r="A7" s="57" t="s">
        <v>78</v>
      </c>
      <c r="B7" s="178">
        <v>1.5</v>
      </c>
      <c r="C7" s="173" t="s">
        <v>72</v>
      </c>
      <c r="D7" s="135">
        <v>1800</v>
      </c>
      <c r="E7" s="173" t="s">
        <v>74</v>
      </c>
      <c r="F7" s="34">
        <f>ROUNDUP(B7*D7,-2)</f>
        <v>2700</v>
      </c>
    </row>
    <row r="8" spans="1:6" ht="16.5" x14ac:dyDescent="0.35">
      <c r="A8" s="57" t="s">
        <v>79</v>
      </c>
      <c r="B8" s="117">
        <v>25</v>
      </c>
      <c r="C8" s="173" t="s">
        <v>62</v>
      </c>
      <c r="D8" s="135">
        <v>70</v>
      </c>
      <c r="E8" s="173" t="s">
        <v>66</v>
      </c>
      <c r="F8" s="34">
        <f t="shared" ref="F8:F13" si="0">ROUNDUP(B8*D8,-2)</f>
        <v>1800</v>
      </c>
    </row>
    <row r="9" spans="1:6" ht="16.5" x14ac:dyDescent="0.35">
      <c r="A9" s="57" t="s">
        <v>80</v>
      </c>
      <c r="B9" s="117">
        <v>75</v>
      </c>
      <c r="C9" s="173" t="s">
        <v>62</v>
      </c>
      <c r="D9" s="135">
        <v>70</v>
      </c>
      <c r="E9" s="173" t="s">
        <v>66</v>
      </c>
      <c r="F9" s="34">
        <f t="shared" si="0"/>
        <v>5300</v>
      </c>
    </row>
    <row r="10" spans="1:6" ht="16.5" x14ac:dyDescent="0.35">
      <c r="A10" s="57" t="s">
        <v>81</v>
      </c>
      <c r="B10" s="116">
        <v>0.5</v>
      </c>
      <c r="C10" s="114" t="s">
        <v>73</v>
      </c>
      <c r="D10" s="135">
        <v>1800</v>
      </c>
      <c r="E10" s="173" t="s">
        <v>75</v>
      </c>
      <c r="F10" s="34">
        <f t="shared" si="0"/>
        <v>900</v>
      </c>
    </row>
    <row r="11" spans="1:6" ht="16.5" x14ac:dyDescent="0.35">
      <c r="A11" s="9" t="s">
        <v>82</v>
      </c>
      <c r="B11" s="117">
        <v>1500</v>
      </c>
      <c r="C11" s="173" t="s">
        <v>58</v>
      </c>
      <c r="D11" s="135">
        <v>5</v>
      </c>
      <c r="E11" s="173" t="s">
        <v>63</v>
      </c>
      <c r="F11" s="34">
        <f t="shared" si="0"/>
        <v>7500</v>
      </c>
    </row>
    <row r="12" spans="1:6" ht="16.5" x14ac:dyDescent="0.35">
      <c r="A12" s="38" t="s">
        <v>113</v>
      </c>
      <c r="B12" s="124">
        <v>110</v>
      </c>
      <c r="C12" s="114" t="s">
        <v>61</v>
      </c>
      <c r="D12" s="135">
        <v>20</v>
      </c>
      <c r="E12" s="173" t="s">
        <v>65</v>
      </c>
      <c r="F12" s="34">
        <f t="shared" si="0"/>
        <v>2200</v>
      </c>
    </row>
    <row r="13" spans="1:6" ht="17" thickBot="1" x14ac:dyDescent="0.4">
      <c r="A13" s="71" t="s">
        <v>83</v>
      </c>
      <c r="B13" s="179">
        <v>1000</v>
      </c>
      <c r="C13" s="174" t="s">
        <v>58</v>
      </c>
      <c r="D13" s="177">
        <v>5</v>
      </c>
      <c r="E13" s="174" t="s">
        <v>63</v>
      </c>
      <c r="F13" s="34">
        <f t="shared" si="0"/>
        <v>5000</v>
      </c>
    </row>
    <row r="14" spans="1:6" ht="15" thickBot="1" x14ac:dyDescent="0.4">
      <c r="A14" s="23" t="s">
        <v>30</v>
      </c>
      <c r="B14" s="341" t="s">
        <v>50</v>
      </c>
      <c r="C14" s="342"/>
      <c r="D14" s="342"/>
      <c r="E14" s="343"/>
      <c r="F14" s="36">
        <f>ROUNDUP(SUM(F4:F13),-3)</f>
        <v>40000</v>
      </c>
    </row>
    <row r="15" spans="1:6" x14ac:dyDescent="0.35">
      <c r="A15" s="55" t="s">
        <v>110</v>
      </c>
      <c r="B15" s="213">
        <f>F14</f>
        <v>40000</v>
      </c>
      <c r="C15" s="212" t="s">
        <v>136</v>
      </c>
      <c r="D15" s="211">
        <v>7</v>
      </c>
      <c r="E15" s="183" t="s">
        <v>109</v>
      </c>
      <c r="F15" s="37">
        <f>D15*F14</f>
        <v>280000</v>
      </c>
    </row>
    <row r="16" spans="1:6" ht="17" thickBot="1" x14ac:dyDescent="0.4">
      <c r="A16" s="170" t="s">
        <v>145</v>
      </c>
      <c r="B16" s="186">
        <v>3500</v>
      </c>
      <c r="C16" s="182" t="s">
        <v>58</v>
      </c>
      <c r="D16" s="185">
        <v>2</v>
      </c>
      <c r="E16" s="184" t="s">
        <v>63</v>
      </c>
      <c r="F16" s="35">
        <v>7000</v>
      </c>
    </row>
    <row r="17" spans="1:6" ht="15" thickBot="1" x14ac:dyDescent="0.4">
      <c r="A17" s="39" t="s">
        <v>158</v>
      </c>
      <c r="B17" s="333" t="s">
        <v>50</v>
      </c>
      <c r="C17" s="334"/>
      <c r="D17" s="334"/>
      <c r="E17" s="335"/>
      <c r="F17" s="40">
        <f>F15+F16</f>
        <v>287000</v>
      </c>
    </row>
    <row r="18" spans="1:6" x14ac:dyDescent="0.35">
      <c r="A18" s="19" t="s">
        <v>42</v>
      </c>
      <c r="B18" s="333" t="s">
        <v>50</v>
      </c>
      <c r="C18" s="334"/>
      <c r="D18" s="334"/>
      <c r="E18" s="335"/>
      <c r="F18" s="43">
        <f>7*7000</f>
        <v>49000</v>
      </c>
    </row>
    <row r="19" spans="1:6" x14ac:dyDescent="0.35">
      <c r="A19" s="19" t="s">
        <v>141</v>
      </c>
      <c r="B19" s="344" t="s">
        <v>50</v>
      </c>
      <c r="C19" s="345"/>
      <c r="D19" s="345"/>
      <c r="E19" s="346"/>
      <c r="F19" s="249">
        <v>8000</v>
      </c>
    </row>
    <row r="20" spans="1:6" x14ac:dyDescent="0.35">
      <c r="A20" s="19" t="s">
        <v>144</v>
      </c>
      <c r="B20" s="344" t="s">
        <v>50</v>
      </c>
      <c r="C20" s="345"/>
      <c r="D20" s="345"/>
      <c r="E20" s="346"/>
      <c r="F20" s="249">
        <v>8000</v>
      </c>
    </row>
    <row r="21" spans="1:6" ht="15" thickBot="1" x14ac:dyDescent="0.4">
      <c r="A21" s="44" t="s">
        <v>150</v>
      </c>
      <c r="B21" s="336" t="s">
        <v>50</v>
      </c>
      <c r="C21" s="337"/>
      <c r="D21" s="337"/>
      <c r="E21" s="338"/>
      <c r="F21" s="45">
        <v>45000</v>
      </c>
    </row>
    <row r="22" spans="1:6" ht="15" thickBot="1" x14ac:dyDescent="0.4">
      <c r="A22" s="11" t="s">
        <v>40</v>
      </c>
      <c r="B22" s="341" t="s">
        <v>50</v>
      </c>
      <c r="C22" s="342"/>
      <c r="D22" s="342"/>
      <c r="E22" s="343"/>
      <c r="F22" s="46">
        <f>SUM(F17:F21)</f>
        <v>397000</v>
      </c>
    </row>
    <row r="23" spans="1:6" ht="21.75" customHeight="1" x14ac:dyDescent="0.35"/>
    <row r="24" spans="1:6" x14ac:dyDescent="0.35">
      <c r="A24" s="7" t="s">
        <v>54</v>
      </c>
    </row>
    <row r="25" spans="1:6" ht="15" customHeight="1" x14ac:dyDescent="0.35">
      <c r="A25" s="110" t="s">
        <v>57</v>
      </c>
      <c r="B25" s="7"/>
    </row>
    <row r="26" spans="1:6" ht="16.5" x14ac:dyDescent="0.35">
      <c r="A26" s="33" t="s">
        <v>56</v>
      </c>
      <c r="B26" s="7"/>
    </row>
    <row r="27" spans="1:6" x14ac:dyDescent="0.35">
      <c r="A27" s="278" t="s">
        <v>108</v>
      </c>
      <c r="B27" s="278"/>
      <c r="C27" s="130"/>
    </row>
    <row r="28" spans="1:6" x14ac:dyDescent="0.35">
      <c r="A28" s="353" t="s">
        <v>115</v>
      </c>
      <c r="B28" s="324"/>
      <c r="C28" s="324"/>
      <c r="D28" s="324"/>
      <c r="E28" s="324"/>
      <c r="F28" s="324"/>
    </row>
    <row r="29" spans="1:6" x14ac:dyDescent="0.35">
      <c r="A29" s="230"/>
      <c r="B29" s="228"/>
      <c r="C29" s="228"/>
      <c r="D29" s="228"/>
      <c r="E29" s="228"/>
      <c r="F29" s="228"/>
    </row>
    <row r="30" spans="1:6" ht="30" customHeight="1" x14ac:dyDescent="0.35">
      <c r="A30" s="278" t="s">
        <v>178</v>
      </c>
      <c r="B30" s="278"/>
      <c r="C30" s="278"/>
      <c r="D30" s="278"/>
      <c r="E30" s="278"/>
      <c r="F30" s="278"/>
    </row>
    <row r="31" spans="1:6" ht="14.4" customHeight="1" x14ac:dyDescent="0.35">
      <c r="A31" s="278" t="s">
        <v>185</v>
      </c>
      <c r="B31" s="278"/>
      <c r="C31" s="278"/>
      <c r="D31" s="278"/>
      <c r="E31" s="278"/>
      <c r="F31" s="278"/>
    </row>
    <row r="32" spans="1:6" ht="14.4" customHeight="1" x14ac:dyDescent="0.3">
      <c r="A32" s="278"/>
      <c r="B32" s="278"/>
      <c r="C32" s="278"/>
      <c r="D32" s="278"/>
      <c r="E32" s="278"/>
      <c r="F32" s="278"/>
    </row>
    <row r="33" spans="1:9" ht="15" customHeight="1" x14ac:dyDescent="0.3">
      <c r="A33" s="223"/>
      <c r="B33" s="224"/>
      <c r="C33" s="224"/>
      <c r="D33" s="224"/>
      <c r="E33" s="224"/>
    </row>
    <row r="34" spans="1:9" ht="14.4" x14ac:dyDescent="0.3">
      <c r="A34" t="s">
        <v>41</v>
      </c>
    </row>
    <row r="40" spans="1:9" ht="14.4" x14ac:dyDescent="0.3">
      <c r="I40" s="6"/>
    </row>
  </sheetData>
  <mergeCells count="15">
    <mergeCell ref="A31:F32"/>
    <mergeCell ref="A30:F30"/>
    <mergeCell ref="A28:F28"/>
    <mergeCell ref="A27:B27"/>
    <mergeCell ref="A2:A3"/>
    <mergeCell ref="B14:E14"/>
    <mergeCell ref="B17:E17"/>
    <mergeCell ref="B22:E22"/>
    <mergeCell ref="F2:F3"/>
    <mergeCell ref="B2:C3"/>
    <mergeCell ref="D2:E3"/>
    <mergeCell ref="B18:E18"/>
    <mergeCell ref="B21:E21"/>
    <mergeCell ref="B19:E19"/>
    <mergeCell ref="B20:E20"/>
  </mergeCells>
  <printOptions horizontalCentered="1"/>
  <pageMargins left="0.7" right="0.7" top="1.7604166666666701" bottom="0.75" header="0.3" footer="0.3"/>
  <pageSetup orientation="portrait" r:id="rId1"/>
  <headerFooter>
    <oddHeader xml:space="preserve">&amp;CINCORPORATED VILLAGE OF ISLAND PARK
ISLAND PARK, NEW YORK
CONCEPTUAL DRAINAGE SYSTEM IMPROVEMENTS
PRELIMINARY COST ESTIMATE
RAIN GARDENS/STREET PARK INFILTRATION BEDS
</oddHeader>
    <oddFooter xml:space="preserve">&amp;C&amp;"Copperplate32bc,Regular"
www.Walden-Associates.com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zoomScaleNormal="100" workbookViewId="0">
      <selection activeCell="F16" sqref="F16"/>
    </sheetView>
  </sheetViews>
  <sheetFormatPr defaultRowHeight="14.5" x14ac:dyDescent="0.35"/>
  <cols>
    <col min="1" max="1" width="46.1796875" customWidth="1"/>
    <col min="2" max="2" width="10.54296875" customWidth="1"/>
    <col min="4" max="4" width="7" customWidth="1"/>
    <col min="5" max="5" width="7.54296875" customWidth="1"/>
    <col min="6" max="6" width="14.1796875" bestFit="1" customWidth="1"/>
    <col min="7" max="7" width="9.453125" customWidth="1"/>
    <col min="8" max="8" width="8" customWidth="1"/>
    <col min="9" max="9" width="5.453125" customWidth="1"/>
    <col min="10" max="10" width="7.1796875" customWidth="1"/>
    <col min="11" max="11" width="17.81640625" customWidth="1"/>
  </cols>
  <sheetData>
    <row r="1" spans="1:6" ht="15" thickBot="1" x14ac:dyDescent="0.4"/>
    <row r="2" spans="1:6" ht="33.75" customHeight="1" thickBot="1" x14ac:dyDescent="0.4">
      <c r="A2" s="58" t="s">
        <v>39</v>
      </c>
      <c r="B2" s="304" t="s">
        <v>48</v>
      </c>
      <c r="C2" s="305"/>
      <c r="D2" s="304" t="s">
        <v>49</v>
      </c>
      <c r="E2" s="305"/>
      <c r="F2" s="64" t="s">
        <v>21</v>
      </c>
    </row>
    <row r="3" spans="1:6" ht="30" customHeight="1" x14ac:dyDescent="0.35">
      <c r="A3" s="120" t="s">
        <v>137</v>
      </c>
      <c r="B3" s="220">
        <v>14000</v>
      </c>
      <c r="C3" s="221" t="s">
        <v>138</v>
      </c>
      <c r="D3" s="260">
        <v>1</v>
      </c>
      <c r="E3" s="261" t="s">
        <v>139</v>
      </c>
      <c r="F3" s="79">
        <f>ROUNDUP(B3*D3,-3)</f>
        <v>14000</v>
      </c>
    </row>
    <row r="4" spans="1:6" ht="16.5" x14ac:dyDescent="0.35">
      <c r="A4" s="121" t="s">
        <v>203</v>
      </c>
      <c r="B4" s="124">
        <v>1200</v>
      </c>
      <c r="C4" s="123" t="s">
        <v>202</v>
      </c>
      <c r="D4" s="264">
        <v>1</v>
      </c>
      <c r="E4" s="265" t="s">
        <v>85</v>
      </c>
      <c r="F4" s="80">
        <f>B4*D4</f>
        <v>1200</v>
      </c>
    </row>
    <row r="5" spans="1:6" ht="16.5" x14ac:dyDescent="0.35">
      <c r="A5" s="121" t="s">
        <v>78</v>
      </c>
      <c r="B5" s="116">
        <v>1.5</v>
      </c>
      <c r="C5" s="105" t="s">
        <v>72</v>
      </c>
      <c r="D5" s="262">
        <v>620</v>
      </c>
      <c r="E5" s="263" t="s">
        <v>74</v>
      </c>
      <c r="F5" s="80">
        <f>ROUNDUP(B5*D5,-2)</f>
        <v>1000</v>
      </c>
    </row>
    <row r="6" spans="1:6" ht="16.5" x14ac:dyDescent="0.35">
      <c r="A6" s="121" t="s">
        <v>79</v>
      </c>
      <c r="B6" s="124">
        <v>25</v>
      </c>
      <c r="C6" s="105" t="s">
        <v>62</v>
      </c>
      <c r="D6" s="122">
        <v>25</v>
      </c>
      <c r="E6" s="123" t="s">
        <v>66</v>
      </c>
      <c r="F6" s="80">
        <f>ROUNDUP(B6*D6,-2)</f>
        <v>700</v>
      </c>
    </row>
    <row r="7" spans="1:6" ht="16.5" x14ac:dyDescent="0.35">
      <c r="A7" s="121" t="s">
        <v>80</v>
      </c>
      <c r="B7" s="124">
        <v>75</v>
      </c>
      <c r="C7" s="105" t="s">
        <v>62</v>
      </c>
      <c r="D7" s="122">
        <v>25</v>
      </c>
      <c r="E7" s="123" t="s">
        <v>66</v>
      </c>
      <c r="F7" s="80">
        <f t="shared" ref="F7:F10" si="0">ROUNDUP(B7*D7,-2)</f>
        <v>1900</v>
      </c>
    </row>
    <row r="8" spans="1:6" ht="16.5" x14ac:dyDescent="0.35">
      <c r="A8" s="121" t="s">
        <v>81</v>
      </c>
      <c r="B8" s="116">
        <v>0.5</v>
      </c>
      <c r="C8" s="105" t="s">
        <v>73</v>
      </c>
      <c r="D8" s="122">
        <v>300</v>
      </c>
      <c r="E8" s="123" t="s">
        <v>75</v>
      </c>
      <c r="F8" s="80">
        <f t="shared" si="0"/>
        <v>200</v>
      </c>
    </row>
    <row r="9" spans="1:6" ht="16.5" x14ac:dyDescent="0.35">
      <c r="A9" s="121" t="s">
        <v>82</v>
      </c>
      <c r="B9" s="246">
        <v>1500</v>
      </c>
      <c r="C9" s="219" t="s">
        <v>136</v>
      </c>
      <c r="D9" s="122">
        <v>1</v>
      </c>
      <c r="E9" s="123" t="s">
        <v>159</v>
      </c>
      <c r="F9" s="80">
        <f t="shared" si="0"/>
        <v>1500</v>
      </c>
    </row>
    <row r="10" spans="1:6" ht="17" thickBot="1" x14ac:dyDescent="0.4">
      <c r="A10" s="83" t="s">
        <v>83</v>
      </c>
      <c r="B10" s="118">
        <v>1000</v>
      </c>
      <c r="C10" s="125" t="s">
        <v>58</v>
      </c>
      <c r="D10" s="119">
        <v>1</v>
      </c>
      <c r="E10" s="125" t="s">
        <v>76</v>
      </c>
      <c r="F10" s="80">
        <f t="shared" si="0"/>
        <v>1000</v>
      </c>
    </row>
    <row r="11" spans="1:6" ht="15" thickBot="1" x14ac:dyDescent="0.4">
      <c r="A11" s="222" t="s">
        <v>160</v>
      </c>
      <c r="B11" s="365" t="s">
        <v>50</v>
      </c>
      <c r="C11" s="366"/>
      <c r="D11" s="363"/>
      <c r="E11" s="364"/>
      <c r="F11" s="81">
        <f>ROUNDUP(SUM(F3:F10),-3)</f>
        <v>22000</v>
      </c>
    </row>
    <row r="12" spans="1:6" x14ac:dyDescent="0.35">
      <c r="A12" s="82" t="s">
        <v>77</v>
      </c>
      <c r="B12" s="215">
        <f>F11</f>
        <v>22000</v>
      </c>
      <c r="C12" s="217" t="s">
        <v>136</v>
      </c>
      <c r="D12" s="216">
        <v>50</v>
      </c>
      <c r="E12" s="217" t="s">
        <v>109</v>
      </c>
      <c r="F12" s="79">
        <f>D12*F11</f>
        <v>1100000</v>
      </c>
    </row>
    <row r="13" spans="1:6" ht="17" thickBot="1" x14ac:dyDescent="0.4">
      <c r="A13" s="170" t="s">
        <v>145</v>
      </c>
      <c r="B13" s="214">
        <v>3500</v>
      </c>
      <c r="C13" s="218" t="s">
        <v>58</v>
      </c>
      <c r="D13" s="119">
        <v>3</v>
      </c>
      <c r="E13" s="125" t="s">
        <v>63</v>
      </c>
      <c r="F13" s="84">
        <f>B13*D13</f>
        <v>10500</v>
      </c>
    </row>
    <row r="14" spans="1:6" ht="15" thickBot="1" x14ac:dyDescent="0.4">
      <c r="A14" s="222" t="s">
        <v>161</v>
      </c>
      <c r="B14" s="365" t="s">
        <v>50</v>
      </c>
      <c r="C14" s="366"/>
      <c r="D14" s="363"/>
      <c r="E14" s="364"/>
      <c r="F14" s="81">
        <f>ROUNDUP(F12+F13,-3)</f>
        <v>1111000</v>
      </c>
    </row>
    <row r="15" spans="1:6" x14ac:dyDescent="0.35">
      <c r="A15" s="126" t="s">
        <v>42</v>
      </c>
      <c r="B15" s="362" t="s">
        <v>50</v>
      </c>
      <c r="C15" s="363"/>
      <c r="D15" s="363"/>
      <c r="E15" s="364"/>
      <c r="F15" s="85">
        <f>50*1000</f>
        <v>50000</v>
      </c>
    </row>
    <row r="16" spans="1:6" x14ac:dyDescent="0.35">
      <c r="A16" s="19" t="s">
        <v>141</v>
      </c>
      <c r="B16" s="370" t="s">
        <v>50</v>
      </c>
      <c r="C16" s="371"/>
      <c r="D16" s="371"/>
      <c r="E16" s="372"/>
      <c r="F16" s="250">
        <v>8000</v>
      </c>
    </row>
    <row r="17" spans="1:6" x14ac:dyDescent="0.35">
      <c r="A17" s="19" t="s">
        <v>144</v>
      </c>
      <c r="B17" s="370" t="s">
        <v>50</v>
      </c>
      <c r="C17" s="371"/>
      <c r="D17" s="371"/>
      <c r="E17" s="372"/>
      <c r="F17" s="250">
        <v>8000</v>
      </c>
    </row>
    <row r="18" spans="1:6" ht="15" thickBot="1" x14ac:dyDescent="0.4">
      <c r="A18" s="127" t="s">
        <v>150</v>
      </c>
      <c r="B18" s="359" t="s">
        <v>50</v>
      </c>
      <c r="C18" s="360"/>
      <c r="D18" s="360"/>
      <c r="E18" s="361"/>
      <c r="F18" s="86">
        <v>30000</v>
      </c>
    </row>
    <row r="19" spans="1:6" ht="15" thickBot="1" x14ac:dyDescent="0.4">
      <c r="A19" s="222" t="s">
        <v>40</v>
      </c>
      <c r="B19" s="367" t="s">
        <v>50</v>
      </c>
      <c r="C19" s="368"/>
      <c r="D19" s="368"/>
      <c r="E19" s="369"/>
      <c r="F19" s="87">
        <f>SUM(F14:F18)</f>
        <v>1207000</v>
      </c>
    </row>
    <row r="20" spans="1:6" x14ac:dyDescent="0.35">
      <c r="A20" s="7"/>
      <c r="B20" s="7"/>
      <c r="C20" s="7"/>
      <c r="D20" s="7"/>
      <c r="E20" s="7"/>
    </row>
    <row r="21" spans="1:6" x14ac:dyDescent="0.35">
      <c r="A21" s="7" t="s">
        <v>54</v>
      </c>
      <c r="B21" s="7"/>
      <c r="C21" s="7"/>
      <c r="D21" s="128"/>
      <c r="E21" s="128"/>
    </row>
    <row r="22" spans="1:6" ht="19.5" customHeight="1" x14ac:dyDescent="0.3">
      <c r="A22" s="110" t="s">
        <v>57</v>
      </c>
      <c r="B22" s="7"/>
      <c r="C22" s="7"/>
      <c r="D22" s="7"/>
      <c r="E22" s="7"/>
    </row>
    <row r="23" spans="1:6" ht="15" customHeight="1" x14ac:dyDescent="0.3">
      <c r="A23" s="33" t="s">
        <v>56</v>
      </c>
      <c r="B23" s="7"/>
      <c r="C23" s="7"/>
      <c r="D23" s="129"/>
      <c r="E23" s="129"/>
      <c r="F23" s="69"/>
    </row>
    <row r="24" spans="1:6" ht="14.4" x14ac:dyDescent="0.3">
      <c r="A24" s="278" t="s">
        <v>108</v>
      </c>
      <c r="B24" s="278"/>
      <c r="C24" s="130"/>
      <c r="D24" s="7"/>
      <c r="E24" s="7"/>
    </row>
    <row r="25" spans="1:6" ht="14.4" x14ac:dyDescent="0.3">
      <c r="A25" s="229"/>
      <c r="B25" s="229"/>
      <c r="C25" s="229"/>
      <c r="D25" s="7"/>
      <c r="E25" s="7"/>
    </row>
    <row r="26" spans="1:6" ht="15.5" customHeight="1" x14ac:dyDescent="0.3">
      <c r="A26" s="278" t="s">
        <v>180</v>
      </c>
      <c r="B26" s="278"/>
      <c r="C26" s="278"/>
      <c r="D26" s="278"/>
      <c r="E26" s="278"/>
      <c r="F26" s="278"/>
    </row>
    <row r="27" spans="1:6" ht="15.5" customHeight="1" x14ac:dyDescent="0.3">
      <c r="A27" s="278" t="s">
        <v>185</v>
      </c>
      <c r="B27" s="278"/>
      <c r="C27" s="278"/>
      <c r="D27" s="278"/>
      <c r="E27" s="278"/>
      <c r="F27" s="278"/>
    </row>
    <row r="28" spans="1:6" ht="14.4" x14ac:dyDescent="0.3">
      <c r="A28" s="278"/>
      <c r="B28" s="278"/>
      <c r="C28" s="278"/>
      <c r="D28" s="278"/>
      <c r="E28" s="278"/>
      <c r="F28" s="278"/>
    </row>
    <row r="30" spans="1:6" ht="14.4" x14ac:dyDescent="0.3">
      <c r="A30" t="s">
        <v>41</v>
      </c>
    </row>
  </sheetData>
  <mergeCells count="12">
    <mergeCell ref="A27:F28"/>
    <mergeCell ref="A26:F26"/>
    <mergeCell ref="A24:B24"/>
    <mergeCell ref="B2:C2"/>
    <mergeCell ref="B18:E18"/>
    <mergeCell ref="B15:E15"/>
    <mergeCell ref="B11:E11"/>
    <mergeCell ref="B14:E14"/>
    <mergeCell ref="B19:E19"/>
    <mergeCell ref="D2:E2"/>
    <mergeCell ref="B16:E16"/>
    <mergeCell ref="B17:E17"/>
  </mergeCells>
  <printOptions horizontalCentered="1"/>
  <pageMargins left="0.7" right="0.7" top="1.7395833333333299" bottom="0.75" header="0.3" footer="0.3"/>
  <pageSetup scale="95" orientation="portrait" r:id="rId1"/>
  <headerFooter>
    <oddHeader xml:space="preserve">&amp;CINCORPORATED VILLAGE OF ISLAND PARK
ISLAND PARK, NEW YORK
CONCEPTUAL DRAINAGE SYSTEM IMPROVEMENTS
PRELIMINARY COST ESTIMATE
BIORETENTION STREET TREES 
</oddHeader>
    <oddFooter xml:space="preserve">&amp;C
&amp;"Copperplate32bc,Regular"www.Walden-Associates.com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opLeftCell="A10" zoomScaleNormal="100" workbookViewId="0">
      <selection activeCell="F20" sqref="F20"/>
    </sheetView>
  </sheetViews>
  <sheetFormatPr defaultRowHeight="14.5" x14ac:dyDescent="0.35"/>
  <cols>
    <col min="1" max="1" width="41.1796875" customWidth="1"/>
    <col min="2" max="2" width="8.54296875" customWidth="1"/>
    <col min="3" max="3" width="8.1796875" bestFit="1" customWidth="1"/>
    <col min="4" max="4" width="8.1796875" customWidth="1"/>
    <col min="5" max="5" width="9.81640625" customWidth="1"/>
    <col min="6" max="6" width="15.81640625" customWidth="1"/>
    <col min="8" max="8" width="39.1796875" customWidth="1"/>
    <col min="9" max="9" width="11.81640625" customWidth="1"/>
    <col min="10" max="10" width="10.81640625" customWidth="1"/>
    <col min="11" max="11" width="18.81640625" customWidth="1"/>
  </cols>
  <sheetData>
    <row r="1" spans="1:6" ht="15" thickBot="1" x14ac:dyDescent="0.4"/>
    <row r="2" spans="1:6" ht="15" customHeight="1" x14ac:dyDescent="0.35">
      <c r="A2" s="375" t="s">
        <v>39</v>
      </c>
      <c r="B2" s="377" t="s">
        <v>48</v>
      </c>
      <c r="C2" s="378"/>
      <c r="D2" s="377" t="s">
        <v>49</v>
      </c>
      <c r="E2" s="378"/>
      <c r="F2" s="373" t="s">
        <v>21</v>
      </c>
    </row>
    <row r="3" spans="1:6" ht="18.75" customHeight="1" thickBot="1" x14ac:dyDescent="0.4">
      <c r="A3" s="376"/>
      <c r="B3" s="379"/>
      <c r="C3" s="380"/>
      <c r="D3" s="379"/>
      <c r="E3" s="380"/>
      <c r="F3" s="374"/>
    </row>
    <row r="4" spans="1:6" ht="16.5" x14ac:dyDescent="0.35">
      <c r="A4" s="109" t="s">
        <v>69</v>
      </c>
      <c r="B4" s="102">
        <v>4000</v>
      </c>
      <c r="C4" s="103" t="s">
        <v>58</v>
      </c>
      <c r="D4" s="108">
        <v>1</v>
      </c>
      <c r="E4" s="191" t="s">
        <v>76</v>
      </c>
      <c r="F4" s="188">
        <f>ROUNDUP(B4*D4,-2)</f>
        <v>4000</v>
      </c>
    </row>
    <row r="5" spans="1:6" ht="16.5" x14ac:dyDescent="0.35">
      <c r="A5" s="9" t="s">
        <v>78</v>
      </c>
      <c r="B5" s="187">
        <v>1.5</v>
      </c>
      <c r="C5" s="204" t="s">
        <v>72</v>
      </c>
      <c r="D5" s="189">
        <v>900</v>
      </c>
      <c r="E5" s="192" t="s">
        <v>74</v>
      </c>
      <c r="F5" s="43">
        <f>ROUNDUP(B5*D5,-2)</f>
        <v>1400</v>
      </c>
    </row>
    <row r="6" spans="1:6" ht="16.5" x14ac:dyDescent="0.35">
      <c r="A6" s="57" t="s">
        <v>79</v>
      </c>
      <c r="B6" s="124">
        <v>25</v>
      </c>
      <c r="C6" s="105" t="s">
        <v>62</v>
      </c>
      <c r="D6" s="104">
        <v>40</v>
      </c>
      <c r="E6" s="114" t="s">
        <v>66</v>
      </c>
      <c r="F6" s="43">
        <f t="shared" ref="F6:F15" si="0">ROUNDUP(B6*D6,-3)</f>
        <v>1000</v>
      </c>
    </row>
    <row r="7" spans="1:6" ht="16.5" x14ac:dyDescent="0.35">
      <c r="A7" s="57" t="s">
        <v>80</v>
      </c>
      <c r="B7" s="138">
        <v>75</v>
      </c>
      <c r="C7" s="105" t="s">
        <v>62</v>
      </c>
      <c r="D7" s="104">
        <v>40</v>
      </c>
      <c r="E7" s="114" t="s">
        <v>66</v>
      </c>
      <c r="F7" s="43">
        <f t="shared" si="0"/>
        <v>3000</v>
      </c>
    </row>
    <row r="8" spans="1:6" ht="16.5" x14ac:dyDescent="0.35">
      <c r="A8" s="57" t="s">
        <v>120</v>
      </c>
      <c r="B8" s="124">
        <v>250</v>
      </c>
      <c r="C8" s="105" t="s">
        <v>62</v>
      </c>
      <c r="D8" s="104">
        <v>15</v>
      </c>
      <c r="E8" s="114" t="s">
        <v>66</v>
      </c>
      <c r="F8" s="43">
        <f t="shared" si="0"/>
        <v>4000</v>
      </c>
    </row>
    <row r="9" spans="1:6" ht="16.5" x14ac:dyDescent="0.35">
      <c r="A9" s="57" t="s">
        <v>204</v>
      </c>
      <c r="B9" s="124">
        <v>200</v>
      </c>
      <c r="C9" s="105" t="s">
        <v>62</v>
      </c>
      <c r="D9" s="104">
        <v>15</v>
      </c>
      <c r="E9" s="114" t="s">
        <v>66</v>
      </c>
      <c r="F9" s="43">
        <f t="shared" si="0"/>
        <v>3000</v>
      </c>
    </row>
    <row r="10" spans="1:6" ht="16.5" x14ac:dyDescent="0.35">
      <c r="A10" s="57" t="s">
        <v>162</v>
      </c>
      <c r="B10" s="124">
        <v>100</v>
      </c>
      <c r="C10" s="105" t="s">
        <v>118</v>
      </c>
      <c r="D10" s="104">
        <v>70</v>
      </c>
      <c r="E10" s="114" t="s">
        <v>119</v>
      </c>
      <c r="F10" s="43">
        <f t="shared" si="0"/>
        <v>7000</v>
      </c>
    </row>
    <row r="11" spans="1:6" ht="16.5" x14ac:dyDescent="0.35">
      <c r="A11" s="9" t="s">
        <v>121</v>
      </c>
      <c r="B11" s="193">
        <v>2000</v>
      </c>
      <c r="C11" s="105" t="s">
        <v>116</v>
      </c>
      <c r="D11" s="104">
        <v>1</v>
      </c>
      <c r="E11" s="114" t="s">
        <v>51</v>
      </c>
      <c r="F11" s="43">
        <f t="shared" si="0"/>
        <v>2000</v>
      </c>
    </row>
    <row r="12" spans="1:6" ht="16.5" x14ac:dyDescent="0.35">
      <c r="A12" s="57" t="s">
        <v>81</v>
      </c>
      <c r="B12" s="116">
        <v>0.5</v>
      </c>
      <c r="C12" s="105" t="s">
        <v>73</v>
      </c>
      <c r="D12" s="190">
        <v>1200</v>
      </c>
      <c r="E12" s="114" t="s">
        <v>75</v>
      </c>
      <c r="F12" s="43">
        <f>ROUNDUP(B12*D12,-2)</f>
        <v>600</v>
      </c>
    </row>
    <row r="13" spans="1:6" ht="16.5" x14ac:dyDescent="0.35">
      <c r="A13" s="9" t="s">
        <v>82</v>
      </c>
      <c r="B13" s="194">
        <v>15000</v>
      </c>
      <c r="C13" s="105" t="s">
        <v>117</v>
      </c>
      <c r="D13" s="104">
        <v>1</v>
      </c>
      <c r="E13" s="114" t="s">
        <v>52</v>
      </c>
      <c r="F13" s="43">
        <f t="shared" si="0"/>
        <v>15000</v>
      </c>
    </row>
    <row r="14" spans="1:6" ht="16.5" x14ac:dyDescent="0.35">
      <c r="A14" s="38" t="s">
        <v>163</v>
      </c>
      <c r="B14" s="194">
        <v>12000</v>
      </c>
      <c r="C14" s="105" t="s">
        <v>117</v>
      </c>
      <c r="D14" s="104">
        <v>1</v>
      </c>
      <c r="E14" s="114" t="s">
        <v>52</v>
      </c>
      <c r="F14" s="43">
        <f t="shared" ref="F14" si="1">ROUNDUP(B14*D14,-3)</f>
        <v>12000</v>
      </c>
    </row>
    <row r="15" spans="1:6" ht="17" thickBot="1" x14ac:dyDescent="0.4">
      <c r="A15" s="38" t="s">
        <v>83</v>
      </c>
      <c r="B15" s="133">
        <v>1000</v>
      </c>
      <c r="C15" s="184" t="s">
        <v>58</v>
      </c>
      <c r="D15" s="185">
        <v>5</v>
      </c>
      <c r="E15" s="134" t="s">
        <v>63</v>
      </c>
      <c r="F15" s="43">
        <f t="shared" si="0"/>
        <v>5000</v>
      </c>
    </row>
    <row r="16" spans="1:6" ht="15" thickBot="1" x14ac:dyDescent="0.4">
      <c r="A16" s="39" t="s">
        <v>165</v>
      </c>
      <c r="B16" s="341" t="s">
        <v>50</v>
      </c>
      <c r="C16" s="342"/>
      <c r="D16" s="342"/>
      <c r="E16" s="343"/>
      <c r="F16" s="46">
        <f>ROUNDUP(SUM(F4:F15),-3)</f>
        <v>58000</v>
      </c>
    </row>
    <row r="17" spans="1:6" x14ac:dyDescent="0.35">
      <c r="A17" s="55" t="s">
        <v>166</v>
      </c>
      <c r="B17" s="213">
        <f>F16</f>
        <v>58000</v>
      </c>
      <c r="C17" s="212" t="s">
        <v>117</v>
      </c>
      <c r="D17" s="211">
        <v>5</v>
      </c>
      <c r="E17" s="183" t="s">
        <v>167</v>
      </c>
      <c r="F17" s="42">
        <f>D17*F16</f>
        <v>290000</v>
      </c>
    </row>
    <row r="18" spans="1:6" ht="17" thickBot="1" x14ac:dyDescent="0.4">
      <c r="A18" s="170" t="s">
        <v>145</v>
      </c>
      <c r="B18" s="186">
        <v>3500</v>
      </c>
      <c r="C18" s="182" t="s">
        <v>58</v>
      </c>
      <c r="D18" s="185">
        <v>2</v>
      </c>
      <c r="E18" s="184" t="s">
        <v>63</v>
      </c>
      <c r="F18" s="45">
        <f>B18*D18</f>
        <v>7000</v>
      </c>
    </row>
    <row r="19" spans="1:6" ht="15" thickBot="1" x14ac:dyDescent="0.4">
      <c r="A19" s="39" t="s">
        <v>164</v>
      </c>
      <c r="B19" s="333" t="s">
        <v>50</v>
      </c>
      <c r="C19" s="334"/>
      <c r="D19" s="334"/>
      <c r="E19" s="335"/>
      <c r="F19" s="46">
        <f>F17+F18</f>
        <v>297000</v>
      </c>
    </row>
    <row r="20" spans="1:6" x14ac:dyDescent="0.35">
      <c r="A20" s="19" t="s">
        <v>43</v>
      </c>
      <c r="B20" s="333" t="s">
        <v>50</v>
      </c>
      <c r="C20" s="334"/>
      <c r="D20" s="334"/>
      <c r="E20" s="335"/>
      <c r="F20" s="85">
        <f>5*7000</f>
        <v>35000</v>
      </c>
    </row>
    <row r="21" spans="1:6" x14ac:dyDescent="0.35">
      <c r="A21" s="19" t="s">
        <v>141</v>
      </c>
      <c r="B21" s="344" t="s">
        <v>50</v>
      </c>
      <c r="C21" s="345"/>
      <c r="D21" s="345"/>
      <c r="E21" s="346"/>
      <c r="F21" s="250">
        <v>8000</v>
      </c>
    </row>
    <row r="22" spans="1:6" x14ac:dyDescent="0.35">
      <c r="A22" s="19" t="s">
        <v>144</v>
      </c>
      <c r="B22" s="344" t="s">
        <v>50</v>
      </c>
      <c r="C22" s="345"/>
      <c r="D22" s="345"/>
      <c r="E22" s="346"/>
      <c r="F22" s="250">
        <v>8000</v>
      </c>
    </row>
    <row r="23" spans="1:6" ht="15" thickBot="1" x14ac:dyDescent="0.4">
      <c r="A23" s="44" t="s">
        <v>150</v>
      </c>
      <c r="B23" s="336" t="s">
        <v>50</v>
      </c>
      <c r="C23" s="337"/>
      <c r="D23" s="337"/>
      <c r="E23" s="338"/>
      <c r="F23" s="45">
        <v>40000</v>
      </c>
    </row>
    <row r="24" spans="1:6" ht="15" thickBot="1" x14ac:dyDescent="0.4">
      <c r="A24" s="23" t="s">
        <v>40</v>
      </c>
      <c r="B24" s="341" t="s">
        <v>50</v>
      </c>
      <c r="C24" s="342"/>
      <c r="D24" s="342"/>
      <c r="E24" s="343"/>
      <c r="F24" s="46">
        <f>SUM(F19:F23)</f>
        <v>388000</v>
      </c>
    </row>
    <row r="26" spans="1:6" ht="15" customHeight="1" x14ac:dyDescent="0.35">
      <c r="A26" s="7" t="s">
        <v>54</v>
      </c>
    </row>
    <row r="27" spans="1:6" ht="15" customHeight="1" x14ac:dyDescent="0.35">
      <c r="A27" s="110" t="s">
        <v>57</v>
      </c>
      <c r="B27" s="7"/>
      <c r="D27" s="69"/>
      <c r="E27" s="101"/>
      <c r="F27" s="69"/>
    </row>
    <row r="28" spans="1:6" ht="16.5" x14ac:dyDescent="0.35">
      <c r="A28" s="33" t="s">
        <v>56</v>
      </c>
      <c r="B28" s="7"/>
    </row>
    <row r="29" spans="1:6" ht="15" customHeight="1" x14ac:dyDescent="0.35">
      <c r="A29" s="278" t="s">
        <v>108</v>
      </c>
      <c r="B29" s="278"/>
      <c r="C29" s="130"/>
    </row>
    <row r="30" spans="1:6" ht="16.5" customHeight="1" x14ac:dyDescent="0.35">
      <c r="A30" s="6" t="s">
        <v>168</v>
      </c>
      <c r="B30" s="6"/>
      <c r="C30" s="6"/>
      <c r="D30" s="6"/>
      <c r="E30" s="6"/>
    </row>
    <row r="31" spans="1:6" x14ac:dyDescent="0.35">
      <c r="A31" s="6"/>
    </row>
    <row r="32" spans="1:6" ht="30" customHeight="1" x14ac:dyDescent="0.35">
      <c r="A32" s="278" t="s">
        <v>179</v>
      </c>
      <c r="B32" s="278"/>
      <c r="C32" s="278"/>
      <c r="D32" s="278"/>
      <c r="E32" s="278"/>
      <c r="F32" s="278"/>
    </row>
    <row r="33" spans="1:6" ht="14.4" customHeight="1" x14ac:dyDescent="0.3">
      <c r="A33" s="278" t="s">
        <v>185</v>
      </c>
      <c r="B33" s="278"/>
      <c r="C33" s="278"/>
      <c r="D33" s="278"/>
      <c r="E33" s="278"/>
      <c r="F33" s="278"/>
    </row>
    <row r="34" spans="1:6" ht="14.4" customHeight="1" x14ac:dyDescent="0.3">
      <c r="A34" s="278"/>
      <c r="B34" s="278"/>
      <c r="C34" s="278"/>
      <c r="D34" s="278"/>
      <c r="E34" s="278"/>
      <c r="F34" s="278"/>
    </row>
    <row r="35" spans="1:6" ht="14.4" x14ac:dyDescent="0.3">
      <c r="A35" s="6"/>
    </row>
    <row r="36" spans="1:6" ht="14.4" x14ac:dyDescent="0.3">
      <c r="A36" t="s">
        <v>41</v>
      </c>
    </row>
  </sheetData>
  <mergeCells count="14">
    <mergeCell ref="A33:F34"/>
    <mergeCell ref="A29:B29"/>
    <mergeCell ref="F2:F3"/>
    <mergeCell ref="B16:E16"/>
    <mergeCell ref="B19:E19"/>
    <mergeCell ref="B24:E24"/>
    <mergeCell ref="A2:A3"/>
    <mergeCell ref="B2:C3"/>
    <mergeCell ref="D2:E3"/>
    <mergeCell ref="B20:E20"/>
    <mergeCell ref="B23:E23"/>
    <mergeCell ref="B21:E21"/>
    <mergeCell ref="B22:E22"/>
    <mergeCell ref="A32:F32"/>
  </mergeCells>
  <printOptions horizontalCentered="1"/>
  <pageMargins left="0.7" right="0.7" top="1.7047916666666667" bottom="0.75" header="0.3" footer="0.3"/>
  <pageSetup scale="98" orientation="portrait" r:id="rId1"/>
  <headerFooter>
    <oddHeader xml:space="preserve">&amp;CINCORPORATED VILLAGE OF ISLAND PARK
ISLAND PARK, NEW YORK
CONCEPTUAL DRAINAGE SYSTEM IMPROVEMENTS
PRELIMINARY COST ESTIMATE
BIOSWALE INSTALLATION
</oddHeader>
    <oddFooter xml:space="preserve">&amp;C&amp;"Copperplate32bc,Regular"
www.Walden-Associates.com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zoomScaleNormal="100" workbookViewId="0">
      <selection activeCell="F11" sqref="F11"/>
    </sheetView>
  </sheetViews>
  <sheetFormatPr defaultRowHeight="14.5" x14ac:dyDescent="0.35"/>
  <cols>
    <col min="1" max="1" width="39.81640625" customWidth="1"/>
    <col min="2" max="2" width="9.54296875" customWidth="1"/>
    <col min="3" max="3" width="8.1796875" customWidth="1"/>
    <col min="4" max="4" width="6.1796875" customWidth="1"/>
    <col min="5" max="5" width="8.81640625" customWidth="1"/>
    <col min="6" max="6" width="17" customWidth="1"/>
  </cols>
  <sheetData>
    <row r="1" spans="1:6" ht="15" thickBot="1" x14ac:dyDescent="0.4"/>
    <row r="2" spans="1:6" x14ac:dyDescent="0.35">
      <c r="A2" s="383" t="s">
        <v>39</v>
      </c>
      <c r="B2" s="377" t="s">
        <v>48</v>
      </c>
      <c r="C2" s="378"/>
      <c r="D2" s="377" t="s">
        <v>49</v>
      </c>
      <c r="E2" s="378"/>
      <c r="F2" s="381" t="s">
        <v>21</v>
      </c>
    </row>
    <row r="3" spans="1:6" ht="18.75" customHeight="1" thickBot="1" x14ac:dyDescent="0.4">
      <c r="A3" s="376"/>
      <c r="B3" s="379"/>
      <c r="C3" s="380"/>
      <c r="D3" s="379"/>
      <c r="E3" s="380"/>
      <c r="F3" s="382"/>
    </row>
    <row r="4" spans="1:6" ht="16.5" x14ac:dyDescent="0.35">
      <c r="A4" s="109" t="s">
        <v>69</v>
      </c>
      <c r="B4" s="102">
        <v>4000</v>
      </c>
      <c r="C4" s="103" t="s">
        <v>58</v>
      </c>
      <c r="D4" s="108">
        <v>3</v>
      </c>
      <c r="E4" s="107" t="s">
        <v>63</v>
      </c>
      <c r="F4" s="112">
        <f>B4*D4</f>
        <v>12000</v>
      </c>
    </row>
    <row r="5" spans="1:6" ht="16.5" x14ac:dyDescent="0.35">
      <c r="A5" s="57" t="s">
        <v>68</v>
      </c>
      <c r="B5" s="106">
        <v>50</v>
      </c>
      <c r="C5" s="105" t="s">
        <v>62</v>
      </c>
      <c r="D5" s="104">
        <v>3000</v>
      </c>
      <c r="E5" s="105" t="s">
        <v>66</v>
      </c>
      <c r="F5" s="113">
        <f t="shared" ref="F5:F9" si="0">B5*D5</f>
        <v>150000</v>
      </c>
    </row>
    <row r="6" spans="1:6" ht="16.5" x14ac:dyDescent="0.35">
      <c r="A6" s="57" t="s">
        <v>70</v>
      </c>
      <c r="B6" s="106">
        <v>30</v>
      </c>
      <c r="C6" s="105" t="s">
        <v>62</v>
      </c>
      <c r="D6" s="104">
        <v>3000</v>
      </c>
      <c r="E6" s="105" t="s">
        <v>66</v>
      </c>
      <c r="F6" s="111">
        <f t="shared" si="0"/>
        <v>90000</v>
      </c>
    </row>
    <row r="7" spans="1:6" ht="16.5" x14ac:dyDescent="0.35">
      <c r="A7" s="57" t="s">
        <v>169</v>
      </c>
      <c r="B7" s="106">
        <v>15</v>
      </c>
      <c r="C7" s="105" t="s">
        <v>59</v>
      </c>
      <c r="D7" s="104">
        <v>500</v>
      </c>
      <c r="E7" s="105" t="s">
        <v>67</v>
      </c>
      <c r="F7" s="111">
        <f t="shared" si="0"/>
        <v>7500</v>
      </c>
    </row>
    <row r="8" spans="1:6" ht="16.5" x14ac:dyDescent="0.35">
      <c r="A8" s="57" t="s">
        <v>71</v>
      </c>
      <c r="B8" s="106">
        <v>200</v>
      </c>
      <c r="C8" s="105" t="s">
        <v>60</v>
      </c>
      <c r="D8" s="104">
        <v>2</v>
      </c>
      <c r="E8" s="105" t="s">
        <v>64</v>
      </c>
      <c r="F8" s="111">
        <f t="shared" si="0"/>
        <v>400</v>
      </c>
    </row>
    <row r="9" spans="1:6" ht="16.5" x14ac:dyDescent="0.35">
      <c r="A9" s="57" t="s">
        <v>171</v>
      </c>
      <c r="B9" s="106">
        <v>300</v>
      </c>
      <c r="C9" s="105" t="s">
        <v>61</v>
      </c>
      <c r="D9" s="104">
        <v>400</v>
      </c>
      <c r="E9" s="105" t="s">
        <v>140</v>
      </c>
      <c r="F9" s="54">
        <f t="shared" si="0"/>
        <v>120000</v>
      </c>
    </row>
    <row r="10" spans="1:6" ht="17" thickBot="1" x14ac:dyDescent="0.4">
      <c r="A10" s="57" t="s">
        <v>170</v>
      </c>
      <c r="B10" s="106">
        <v>15000</v>
      </c>
      <c r="C10" s="105" t="s">
        <v>136</v>
      </c>
      <c r="D10" s="104">
        <v>2</v>
      </c>
      <c r="E10" s="105" t="s">
        <v>109</v>
      </c>
      <c r="F10" s="43">
        <f>B10*D10</f>
        <v>30000</v>
      </c>
    </row>
    <row r="11" spans="1:6" ht="15" thickBot="1" x14ac:dyDescent="0.4">
      <c r="A11" s="39" t="s">
        <v>29</v>
      </c>
      <c r="B11" s="333" t="s">
        <v>50</v>
      </c>
      <c r="C11" s="334"/>
      <c r="D11" s="334"/>
      <c r="E11" s="335"/>
      <c r="F11" s="46">
        <f>ROUNDUP(SUM(F4:F10),-3)</f>
        <v>410000</v>
      </c>
    </row>
    <row r="12" spans="1:6" x14ac:dyDescent="0.35">
      <c r="A12" s="41" t="s">
        <v>43</v>
      </c>
      <c r="B12" s="333" t="s">
        <v>50</v>
      </c>
      <c r="C12" s="334"/>
      <c r="D12" s="334"/>
      <c r="E12" s="335"/>
      <c r="F12" s="42">
        <f>ROUNDUP(F11*0.08,-3)</f>
        <v>33000</v>
      </c>
    </row>
    <row r="13" spans="1:6" x14ac:dyDescent="0.35">
      <c r="A13" s="19" t="s">
        <v>141</v>
      </c>
      <c r="B13" s="344" t="s">
        <v>50</v>
      </c>
      <c r="C13" s="345"/>
      <c r="D13" s="345"/>
      <c r="E13" s="346"/>
      <c r="F13" s="43">
        <v>15000</v>
      </c>
    </row>
    <row r="14" spans="1:6" x14ac:dyDescent="0.35">
      <c r="A14" s="19" t="s">
        <v>144</v>
      </c>
      <c r="B14" s="344" t="s">
        <v>50</v>
      </c>
      <c r="C14" s="345"/>
      <c r="D14" s="345"/>
      <c r="E14" s="346"/>
      <c r="F14" s="43">
        <v>25000</v>
      </c>
    </row>
    <row r="15" spans="1:6" ht="15" thickBot="1" x14ac:dyDescent="0.4">
      <c r="A15" s="44" t="s">
        <v>150</v>
      </c>
      <c r="B15" s="336" t="s">
        <v>50</v>
      </c>
      <c r="C15" s="337"/>
      <c r="D15" s="337"/>
      <c r="E15" s="338"/>
      <c r="F15" s="45">
        <v>25000</v>
      </c>
    </row>
    <row r="16" spans="1:6" ht="15" thickBot="1" x14ac:dyDescent="0.4">
      <c r="A16" s="23" t="s">
        <v>40</v>
      </c>
      <c r="B16" s="341" t="s">
        <v>50</v>
      </c>
      <c r="C16" s="342"/>
      <c r="D16" s="342"/>
      <c r="E16" s="343"/>
      <c r="F16" s="46">
        <f>SUM(F11:F15)</f>
        <v>508000</v>
      </c>
    </row>
    <row r="18" spans="1:6" x14ac:dyDescent="0.35">
      <c r="A18" s="7" t="s">
        <v>54</v>
      </c>
    </row>
    <row r="19" spans="1:6" ht="15" customHeight="1" x14ac:dyDescent="0.35">
      <c r="A19" s="110" t="s">
        <v>57</v>
      </c>
      <c r="B19" s="7"/>
      <c r="D19" s="72"/>
      <c r="E19" s="72"/>
      <c r="F19" s="226"/>
    </row>
    <row r="20" spans="1:6" ht="15" customHeight="1" x14ac:dyDescent="0.35">
      <c r="A20" s="33" t="s">
        <v>56</v>
      </c>
      <c r="B20" s="7"/>
      <c r="D20" s="6"/>
      <c r="E20" s="6"/>
    </row>
    <row r="21" spans="1:6" ht="15" customHeight="1" x14ac:dyDescent="0.35">
      <c r="A21" s="278" t="s">
        <v>108</v>
      </c>
      <c r="B21" s="278"/>
      <c r="C21" s="158"/>
    </row>
    <row r="22" spans="1:6" ht="30" customHeight="1" x14ac:dyDescent="0.35">
      <c r="A22" s="278" t="s">
        <v>172</v>
      </c>
      <c r="B22" s="278"/>
      <c r="C22" s="278"/>
      <c r="D22" s="278"/>
      <c r="E22" s="278"/>
      <c r="F22" s="278"/>
    </row>
    <row r="23" spans="1:6" ht="15" customHeight="1" x14ac:dyDescent="0.3">
      <c r="A23" s="278" t="s">
        <v>186</v>
      </c>
      <c r="B23" s="278"/>
      <c r="C23" s="278"/>
      <c r="D23" s="278"/>
      <c r="E23" s="278"/>
      <c r="F23" s="278"/>
    </row>
    <row r="24" spans="1:6" ht="15" customHeight="1" x14ac:dyDescent="0.3">
      <c r="A24" s="278"/>
      <c r="B24" s="278"/>
      <c r="C24" s="278"/>
      <c r="D24" s="278"/>
      <c r="E24" s="278"/>
      <c r="F24" s="278"/>
    </row>
    <row r="25" spans="1:6" ht="15" customHeight="1" x14ac:dyDescent="0.3">
      <c r="A25" s="278"/>
      <c r="B25" s="278"/>
      <c r="C25" s="278"/>
      <c r="D25" s="278"/>
      <c r="E25" s="278"/>
      <c r="F25" s="278"/>
    </row>
    <row r="27" spans="1:6" ht="15" customHeight="1" x14ac:dyDescent="0.3">
      <c r="A27" t="s">
        <v>41</v>
      </c>
      <c r="D27" s="69"/>
      <c r="E27" s="99"/>
      <c r="F27" s="69"/>
    </row>
    <row r="29" spans="1:6" ht="14.4" x14ac:dyDescent="0.3">
      <c r="A29" s="7"/>
    </row>
    <row r="30" spans="1:6" ht="14.4" x14ac:dyDescent="0.3">
      <c r="A30" s="70"/>
      <c r="D30" s="69"/>
      <c r="E30" s="99"/>
      <c r="F30" s="69"/>
    </row>
    <row r="31" spans="1:6" ht="14.4" x14ac:dyDescent="0.3">
      <c r="A31" s="6"/>
    </row>
    <row r="32" spans="1:6" ht="14.4" x14ac:dyDescent="0.3">
      <c r="A32" s="353"/>
      <c r="B32" s="353"/>
      <c r="C32" s="100"/>
    </row>
  </sheetData>
  <mergeCells count="14">
    <mergeCell ref="F2:F3"/>
    <mergeCell ref="A32:B32"/>
    <mergeCell ref="A21:B21"/>
    <mergeCell ref="A2:A3"/>
    <mergeCell ref="B2:C3"/>
    <mergeCell ref="D2:E3"/>
    <mergeCell ref="B12:E12"/>
    <mergeCell ref="B14:E14"/>
    <mergeCell ref="B15:E15"/>
    <mergeCell ref="B11:E11"/>
    <mergeCell ref="B16:E16"/>
    <mergeCell ref="B13:E13"/>
    <mergeCell ref="A22:F22"/>
    <mergeCell ref="A23:F25"/>
  </mergeCells>
  <printOptions horizontalCentered="1"/>
  <pageMargins left="0.7" right="0.7" top="1.96875" bottom="0.75" header="0.3" footer="0.3"/>
  <pageSetup orientation="portrait" r:id="rId1"/>
  <headerFooter>
    <oddHeader>&amp;CINCORPORATED VILLAGE OF ISLAND PARK
ISLAND PARK, NEW YORK
CONCEPTUAL DRAINAGE SYSTEM IMPROVEMENTS
PRELIMINARY COST ESTIMATE
BEACH REPLENISHMENT/ STABILIZATION MEASURES
(LITTLE BEACH / MASONE BEACH)</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zoomScaleNormal="100" workbookViewId="0">
      <selection activeCell="F18" sqref="F18"/>
    </sheetView>
  </sheetViews>
  <sheetFormatPr defaultRowHeight="14.5" x14ac:dyDescent="0.35"/>
  <cols>
    <col min="1" max="1" width="36.1796875" customWidth="1"/>
    <col min="2" max="2" width="9.54296875" customWidth="1"/>
    <col min="3" max="3" width="11.54296875" customWidth="1"/>
    <col min="4" max="4" width="6" customWidth="1"/>
    <col min="5" max="5" width="11.453125" customWidth="1"/>
    <col min="6" max="6" width="14.81640625" customWidth="1"/>
    <col min="7" max="7" width="14.1796875" customWidth="1"/>
    <col min="8" max="8" width="15.81640625" customWidth="1"/>
    <col min="10" max="10" width="27.1796875" bestFit="1" customWidth="1"/>
    <col min="11" max="11" width="17.81640625" customWidth="1"/>
    <col min="12" max="12" width="8.81640625" bestFit="1" customWidth="1"/>
    <col min="13" max="13" width="27.1796875" customWidth="1"/>
    <col min="16" max="16" width="15.81640625" customWidth="1"/>
  </cols>
  <sheetData>
    <row r="1" spans="1:6" ht="15" thickBot="1" x14ac:dyDescent="0.4"/>
    <row r="2" spans="1:6" ht="15" customHeight="1" x14ac:dyDescent="0.35">
      <c r="A2" s="375" t="s">
        <v>39</v>
      </c>
      <c r="B2" s="377" t="s">
        <v>48</v>
      </c>
      <c r="C2" s="378"/>
      <c r="D2" s="377" t="s">
        <v>49</v>
      </c>
      <c r="E2" s="378"/>
      <c r="F2" s="373" t="s">
        <v>21</v>
      </c>
    </row>
    <row r="3" spans="1:6" ht="18.75" customHeight="1" thickBot="1" x14ac:dyDescent="0.4">
      <c r="A3" s="376"/>
      <c r="B3" s="379"/>
      <c r="C3" s="380"/>
      <c r="D3" s="379"/>
      <c r="E3" s="380"/>
      <c r="F3" s="374"/>
    </row>
    <row r="4" spans="1:6" ht="15" customHeight="1" x14ac:dyDescent="0.35">
      <c r="A4" s="109" t="s">
        <v>69</v>
      </c>
      <c r="B4" s="197">
        <v>4000</v>
      </c>
      <c r="C4" s="199" t="s">
        <v>58</v>
      </c>
      <c r="D4" s="202">
        <v>3</v>
      </c>
      <c r="E4" s="203" t="s">
        <v>63</v>
      </c>
      <c r="F4" s="196">
        <f>B4*D4</f>
        <v>12000</v>
      </c>
    </row>
    <row r="5" spans="1:6" ht="16.5" x14ac:dyDescent="0.35">
      <c r="A5" s="57" t="s">
        <v>78</v>
      </c>
      <c r="B5" s="193">
        <v>500</v>
      </c>
      <c r="C5" s="200" t="s">
        <v>122</v>
      </c>
      <c r="D5" s="189">
        <v>37</v>
      </c>
      <c r="E5" s="204" t="s">
        <v>123</v>
      </c>
      <c r="F5" s="93">
        <f>B5*D5</f>
        <v>18500</v>
      </c>
    </row>
    <row r="6" spans="1:6" ht="16.5" x14ac:dyDescent="0.35">
      <c r="A6" s="57" t="s">
        <v>82</v>
      </c>
      <c r="B6" s="124">
        <v>3000</v>
      </c>
      <c r="C6" s="200" t="s">
        <v>122</v>
      </c>
      <c r="D6" s="104">
        <v>37</v>
      </c>
      <c r="E6" s="204" t="s">
        <v>123</v>
      </c>
      <c r="F6" s="93">
        <f t="shared" ref="F6:F16" si="0">B6*D6</f>
        <v>111000</v>
      </c>
    </row>
    <row r="7" spans="1:6" ht="15" customHeight="1" x14ac:dyDescent="0.35">
      <c r="A7" s="57" t="s">
        <v>79</v>
      </c>
      <c r="B7" s="117">
        <v>25</v>
      </c>
      <c r="C7" s="200" t="s">
        <v>132</v>
      </c>
      <c r="D7" s="104">
        <v>200</v>
      </c>
      <c r="E7" s="105" t="s">
        <v>131</v>
      </c>
      <c r="F7" s="93">
        <f t="shared" si="0"/>
        <v>5000</v>
      </c>
    </row>
    <row r="8" spans="1:6" ht="15" customHeight="1" x14ac:dyDescent="0.35">
      <c r="A8" s="57" t="s">
        <v>124</v>
      </c>
      <c r="B8" s="163">
        <v>75</v>
      </c>
      <c r="C8" s="200" t="s">
        <v>132</v>
      </c>
      <c r="D8" s="104">
        <v>200</v>
      </c>
      <c r="E8" s="105" t="s">
        <v>131</v>
      </c>
      <c r="F8" s="93">
        <f t="shared" si="0"/>
        <v>15000</v>
      </c>
    </row>
    <row r="9" spans="1:6" ht="15" customHeight="1" x14ac:dyDescent="0.35">
      <c r="A9" s="181" t="s">
        <v>125</v>
      </c>
      <c r="B9" s="124">
        <v>1000</v>
      </c>
      <c r="C9" s="200" t="s">
        <v>122</v>
      </c>
      <c r="D9" s="104">
        <v>37</v>
      </c>
      <c r="E9" s="204" t="s">
        <v>123</v>
      </c>
      <c r="F9" s="93">
        <f t="shared" si="0"/>
        <v>37000</v>
      </c>
    </row>
    <row r="10" spans="1:6" ht="15" customHeight="1" x14ac:dyDescent="0.35">
      <c r="A10" s="205" t="s">
        <v>126</v>
      </c>
      <c r="B10" s="124">
        <v>5000</v>
      </c>
      <c r="C10" s="200" t="s">
        <v>122</v>
      </c>
      <c r="D10" s="104">
        <v>5</v>
      </c>
      <c r="E10" s="204" t="s">
        <v>123</v>
      </c>
      <c r="F10" s="93">
        <f t="shared" si="0"/>
        <v>25000</v>
      </c>
    </row>
    <row r="11" spans="1:6" ht="16.5" x14ac:dyDescent="0.35">
      <c r="A11" s="205" t="s">
        <v>127</v>
      </c>
      <c r="B11" s="124">
        <v>4200</v>
      </c>
      <c r="C11" s="200" t="s">
        <v>122</v>
      </c>
      <c r="D11" s="104">
        <v>15</v>
      </c>
      <c r="E11" s="204" t="s">
        <v>123</v>
      </c>
      <c r="F11" s="93">
        <f t="shared" si="0"/>
        <v>63000</v>
      </c>
    </row>
    <row r="12" spans="1:6" ht="16.5" x14ac:dyDescent="0.35">
      <c r="A12" s="205" t="s">
        <v>128</v>
      </c>
      <c r="B12" s="124">
        <v>3000</v>
      </c>
      <c r="C12" s="200" t="s">
        <v>122</v>
      </c>
      <c r="D12" s="104">
        <v>12</v>
      </c>
      <c r="E12" s="204" t="s">
        <v>123</v>
      </c>
      <c r="F12" s="93">
        <f t="shared" si="0"/>
        <v>36000</v>
      </c>
    </row>
    <row r="13" spans="1:6" ht="16.5" x14ac:dyDescent="0.35">
      <c r="A13" s="205" t="s">
        <v>200</v>
      </c>
      <c r="B13" s="124">
        <v>1500</v>
      </c>
      <c r="C13" s="200" t="s">
        <v>122</v>
      </c>
      <c r="D13" s="104">
        <v>1</v>
      </c>
      <c r="E13" s="204" t="s">
        <v>123</v>
      </c>
      <c r="F13" s="93">
        <f t="shared" si="0"/>
        <v>1500</v>
      </c>
    </row>
    <row r="14" spans="1:6" ht="16.5" x14ac:dyDescent="0.35">
      <c r="A14" s="205" t="s">
        <v>201</v>
      </c>
      <c r="B14" s="124">
        <v>3500</v>
      </c>
      <c r="C14" s="200" t="s">
        <v>122</v>
      </c>
      <c r="D14" s="104">
        <v>5</v>
      </c>
      <c r="E14" s="204" t="s">
        <v>123</v>
      </c>
      <c r="F14" s="93">
        <f t="shared" si="0"/>
        <v>17500</v>
      </c>
    </row>
    <row r="15" spans="1:6" ht="16.5" x14ac:dyDescent="0.35">
      <c r="A15" s="57" t="s">
        <v>129</v>
      </c>
      <c r="B15" s="198">
        <v>15000</v>
      </c>
      <c r="C15" s="105" t="s">
        <v>202</v>
      </c>
      <c r="D15" s="104">
        <v>1</v>
      </c>
      <c r="E15" s="105" t="s">
        <v>85</v>
      </c>
      <c r="F15" s="93">
        <f t="shared" si="0"/>
        <v>15000</v>
      </c>
    </row>
    <row r="16" spans="1:6" ht="17" thickBot="1" x14ac:dyDescent="0.4">
      <c r="A16" s="195" t="s">
        <v>145</v>
      </c>
      <c r="B16" s="133">
        <v>3500</v>
      </c>
      <c r="C16" s="201" t="s">
        <v>58</v>
      </c>
      <c r="D16" s="185">
        <v>4</v>
      </c>
      <c r="E16" s="184" t="s">
        <v>63</v>
      </c>
      <c r="F16" s="93">
        <f t="shared" si="0"/>
        <v>14000</v>
      </c>
    </row>
    <row r="17" spans="1:6" ht="17" thickBot="1" x14ac:dyDescent="0.4">
      <c r="A17" s="39" t="s">
        <v>130</v>
      </c>
      <c r="B17" s="333" t="s">
        <v>50</v>
      </c>
      <c r="C17" s="334"/>
      <c r="D17" s="334"/>
      <c r="E17" s="335"/>
      <c r="F17" s="46">
        <f>ROUNDUP(SUM(F4:F16),-3)</f>
        <v>371000</v>
      </c>
    </row>
    <row r="18" spans="1:6" x14ac:dyDescent="0.35">
      <c r="A18" s="19" t="s">
        <v>43</v>
      </c>
      <c r="B18" s="333" t="s">
        <v>50</v>
      </c>
      <c r="C18" s="334"/>
      <c r="D18" s="334"/>
      <c r="E18" s="335"/>
      <c r="F18" s="94">
        <f>ROUNDUP(F17*0.08,-3)</f>
        <v>30000</v>
      </c>
    </row>
    <row r="19" spans="1:6" x14ac:dyDescent="0.35">
      <c r="A19" s="59" t="s">
        <v>174</v>
      </c>
      <c r="B19" s="344" t="s">
        <v>50</v>
      </c>
      <c r="C19" s="345"/>
      <c r="D19" s="345"/>
      <c r="E19" s="346"/>
      <c r="F19" s="252">
        <v>15000</v>
      </c>
    </row>
    <row r="20" spans="1:6" x14ac:dyDescent="0.35">
      <c r="A20" s="19" t="s">
        <v>141</v>
      </c>
      <c r="B20" s="344" t="s">
        <v>50</v>
      </c>
      <c r="C20" s="345"/>
      <c r="D20" s="345"/>
      <c r="E20" s="346"/>
      <c r="F20" s="252">
        <v>5000</v>
      </c>
    </row>
    <row r="21" spans="1:6" x14ac:dyDescent="0.35">
      <c r="A21" s="19" t="s">
        <v>144</v>
      </c>
      <c r="B21" s="344" t="s">
        <v>50</v>
      </c>
      <c r="C21" s="345"/>
      <c r="D21" s="345"/>
      <c r="E21" s="346"/>
      <c r="F21" s="95">
        <v>5000</v>
      </c>
    </row>
    <row r="22" spans="1:6" ht="15" thickBot="1" x14ac:dyDescent="0.4">
      <c r="A22" s="44" t="s">
        <v>150</v>
      </c>
      <c r="B22" s="336" t="s">
        <v>50</v>
      </c>
      <c r="C22" s="337"/>
      <c r="D22" s="337"/>
      <c r="E22" s="338"/>
      <c r="F22" s="96">
        <v>25000</v>
      </c>
    </row>
    <row r="23" spans="1:6" ht="15" thickBot="1" x14ac:dyDescent="0.4">
      <c r="A23" s="23" t="s">
        <v>40</v>
      </c>
      <c r="B23" s="341" t="s">
        <v>50</v>
      </c>
      <c r="C23" s="342"/>
      <c r="D23" s="342"/>
      <c r="E23" s="343"/>
      <c r="F23" s="46">
        <f>SUM(F17:F22)</f>
        <v>451000</v>
      </c>
    </row>
    <row r="25" spans="1:6" ht="14.4" x14ac:dyDescent="0.3">
      <c r="A25" s="7" t="s">
        <v>54</v>
      </c>
    </row>
    <row r="26" spans="1:6" ht="16.25" x14ac:dyDescent="0.3">
      <c r="A26" s="110" t="s">
        <v>57</v>
      </c>
      <c r="B26" s="7"/>
      <c r="D26" s="69"/>
      <c r="E26" s="101"/>
      <c r="F26" s="69"/>
    </row>
    <row r="27" spans="1:6" ht="16.25" x14ac:dyDescent="0.3">
      <c r="A27" s="33" t="s">
        <v>56</v>
      </c>
      <c r="B27" s="7"/>
    </row>
    <row r="28" spans="1:6" ht="15" customHeight="1" x14ac:dyDescent="0.3">
      <c r="A28" s="278" t="s">
        <v>108</v>
      </c>
      <c r="B28" s="278"/>
      <c r="C28" s="130"/>
    </row>
    <row r="29" spans="1:6" ht="16.25" x14ac:dyDescent="0.3">
      <c r="A29" s="97" t="s">
        <v>148</v>
      </c>
    </row>
    <row r="30" spans="1:6" ht="16.25" x14ac:dyDescent="0.3">
      <c r="A30" s="97" t="s">
        <v>173</v>
      </c>
    </row>
    <row r="31" spans="1:6" ht="14.4" x14ac:dyDescent="0.3">
      <c r="A31" s="97"/>
    </row>
    <row r="32" spans="1:6" ht="14.5" customHeight="1" x14ac:dyDescent="0.3">
      <c r="A32" s="279" t="s">
        <v>177</v>
      </c>
      <c r="B32" s="280"/>
      <c r="C32" s="280"/>
      <c r="D32" s="280"/>
      <c r="E32" s="280"/>
    </row>
    <row r="33" spans="1:8" ht="14.5" customHeight="1" x14ac:dyDescent="0.3">
      <c r="A33" s="278" t="s">
        <v>187</v>
      </c>
      <c r="B33" s="278"/>
      <c r="C33" s="278"/>
      <c r="D33" s="278"/>
      <c r="E33" s="278"/>
      <c r="F33" s="278"/>
    </row>
    <row r="34" spans="1:8" ht="14.5" customHeight="1" x14ac:dyDescent="0.3">
      <c r="A34" s="278"/>
      <c r="B34" s="278"/>
      <c r="C34" s="278"/>
      <c r="D34" s="278"/>
      <c r="E34" s="278"/>
      <c r="F34" s="278"/>
    </row>
    <row r="36" spans="1:8" ht="14.4" x14ac:dyDescent="0.3">
      <c r="A36" t="s">
        <v>41</v>
      </c>
    </row>
    <row r="38" spans="1:8" ht="14.4" x14ac:dyDescent="0.3">
      <c r="H38" s="88"/>
    </row>
  </sheetData>
  <mergeCells count="14">
    <mergeCell ref="A33:F34"/>
    <mergeCell ref="A32:E32"/>
    <mergeCell ref="A2:A3"/>
    <mergeCell ref="F2:F3"/>
    <mergeCell ref="B2:C3"/>
    <mergeCell ref="D2:E3"/>
    <mergeCell ref="B18:E18"/>
    <mergeCell ref="A28:B28"/>
    <mergeCell ref="B22:E22"/>
    <mergeCell ref="B19:E19"/>
    <mergeCell ref="B17:E17"/>
    <mergeCell ref="B23:E23"/>
    <mergeCell ref="B20:E20"/>
    <mergeCell ref="B21:E21"/>
  </mergeCells>
  <printOptions horizontalCentered="1"/>
  <pageMargins left="0.7" right="0.7" top="1.75" bottom="0.75" header="0.3" footer="0.3"/>
  <pageSetup orientation="portrait" r:id="rId1"/>
  <headerFooter>
    <oddHeader>&amp;CINCORPORATED VILLAGE OF ISLAND PARK
ISLAND PARK, NEW YORK
CONCEPTUAL DRAINAGE SYSTEM IMPROVEMENTS
PRELIMINARY COST ESTIMATE
FLOOD PROTECTION KNEE WALL</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G28"/>
  <sheetViews>
    <sheetView tabSelected="1" workbookViewId="0">
      <selection activeCell="B4" sqref="B4"/>
    </sheetView>
  </sheetViews>
  <sheetFormatPr defaultRowHeight="14.5" x14ac:dyDescent="0.35"/>
  <cols>
    <col min="2" max="2" width="42.08984375" customWidth="1"/>
    <col min="3" max="3" width="21" customWidth="1"/>
    <col min="4" max="4" width="16.1796875" customWidth="1"/>
    <col min="7" max="7" width="13.6328125" bestFit="1" customWidth="1"/>
  </cols>
  <sheetData>
    <row r="5" spans="2:7" ht="46.5" x14ac:dyDescent="0.35">
      <c r="B5" s="276" t="s">
        <v>39</v>
      </c>
      <c r="C5" s="255" t="s">
        <v>198</v>
      </c>
      <c r="D5" s="255" t="s">
        <v>199</v>
      </c>
    </row>
    <row r="6" spans="2:7" ht="15.5" x14ac:dyDescent="0.35">
      <c r="B6" s="256" t="s">
        <v>188</v>
      </c>
      <c r="C6" s="257">
        <f>'Tidal Valves'!E27</f>
        <v>287000</v>
      </c>
      <c r="D6" s="257">
        <v>10000</v>
      </c>
    </row>
    <row r="7" spans="2:7" ht="46.5" x14ac:dyDescent="0.35">
      <c r="B7" s="256" t="s">
        <v>189</v>
      </c>
      <c r="C7" s="257">
        <f>'Piping 18'!F24+'Piping 20'!F24+'Piping 24'!F24+'Piping 36'!F24</f>
        <v>32925000</v>
      </c>
      <c r="D7" s="257">
        <v>75000</v>
      </c>
    </row>
    <row r="8" spans="2:7" ht="15.5" x14ac:dyDescent="0.35">
      <c r="B8" s="256" t="s">
        <v>190</v>
      </c>
      <c r="C8" s="257">
        <f>Bulkheads!D16</f>
        <v>1880000</v>
      </c>
      <c r="D8" s="257">
        <v>10000</v>
      </c>
    </row>
    <row r="9" spans="2:7" ht="15.5" x14ac:dyDescent="0.35">
      <c r="B9" s="256" t="s">
        <v>191</v>
      </c>
      <c r="C9" s="257">
        <f>'Knee Wall'!F23</f>
        <v>451000</v>
      </c>
      <c r="D9" s="257">
        <v>10000</v>
      </c>
    </row>
    <row r="10" spans="2:7" ht="15.5" x14ac:dyDescent="0.35">
      <c r="B10" s="256" t="s">
        <v>192</v>
      </c>
      <c r="C10" s="257">
        <f>'Pervious Paving Masone Beach'!F18+'Pervious Paving Bank of Amer'!F18</f>
        <v>570000</v>
      </c>
      <c r="D10" s="257">
        <v>10000</v>
      </c>
    </row>
    <row r="11" spans="2:7" ht="15.5" x14ac:dyDescent="0.35">
      <c r="B11" s="256" t="s">
        <v>193</v>
      </c>
      <c r="C11" s="257">
        <f>'Street Park Infiltration Beds'!F22</f>
        <v>397000</v>
      </c>
      <c r="D11" s="257">
        <v>21000</v>
      </c>
    </row>
    <row r="12" spans="2:7" ht="15.5" x14ac:dyDescent="0.35">
      <c r="B12" s="256" t="s">
        <v>194</v>
      </c>
      <c r="C12" s="257">
        <f>Swale!F24</f>
        <v>388000</v>
      </c>
      <c r="D12" s="257">
        <v>15000</v>
      </c>
    </row>
    <row r="13" spans="2:7" ht="15.5" x14ac:dyDescent="0.35">
      <c r="B13" s="256" t="s">
        <v>195</v>
      </c>
      <c r="C13" s="257">
        <f>'Bioretention Street Trees'!F19</f>
        <v>1207000</v>
      </c>
      <c r="D13" s="257">
        <v>20000</v>
      </c>
      <c r="G13" s="88"/>
    </row>
    <row r="14" spans="2:7" ht="15.5" x14ac:dyDescent="0.35">
      <c r="B14" s="256" t="s">
        <v>196</v>
      </c>
      <c r="C14" s="257">
        <f>'Beach Replenishment'!F16</f>
        <v>508000</v>
      </c>
      <c r="D14" s="257">
        <v>10000</v>
      </c>
      <c r="G14" s="88"/>
    </row>
    <row r="15" spans="2:7" ht="31" x14ac:dyDescent="0.35">
      <c r="B15" s="258" t="s">
        <v>197</v>
      </c>
      <c r="C15" s="259">
        <f>SUM(C6:C14)</f>
        <v>38613000</v>
      </c>
      <c r="D15" s="272">
        <f>SUM(D6:D14)</f>
        <v>181000</v>
      </c>
      <c r="G15" s="88"/>
    </row>
    <row r="16" spans="2:7" ht="31" x14ac:dyDescent="0.35">
      <c r="B16" s="273" t="s">
        <v>207</v>
      </c>
      <c r="C16" s="274">
        <v>1376141.8530000001</v>
      </c>
      <c r="D16" s="254"/>
      <c r="G16" s="88"/>
    </row>
    <row r="17" spans="2:7" ht="15.5" x14ac:dyDescent="0.35">
      <c r="B17" s="269"/>
      <c r="C17" s="270"/>
      <c r="D17" s="254"/>
      <c r="G17" s="88"/>
    </row>
    <row r="18" spans="2:7" ht="31.75" customHeight="1" x14ac:dyDescent="0.35">
      <c r="B18" s="275" t="s">
        <v>208</v>
      </c>
      <c r="C18" s="271">
        <f>C15+C16</f>
        <v>39989141.853</v>
      </c>
      <c r="D18" s="268"/>
      <c r="G18" s="88"/>
    </row>
    <row r="19" spans="2:7" x14ac:dyDescent="0.35">
      <c r="B19" s="267"/>
      <c r="C19" s="268"/>
      <c r="D19" s="268"/>
      <c r="G19" s="88"/>
    </row>
    <row r="20" spans="2:7" x14ac:dyDescent="0.35">
      <c r="D20" s="268"/>
      <c r="G20" s="88"/>
    </row>
    <row r="21" spans="2:7" x14ac:dyDescent="0.35">
      <c r="C21" s="253"/>
      <c r="D21" s="253"/>
      <c r="G21" s="88"/>
    </row>
    <row r="22" spans="2:7" x14ac:dyDescent="0.35">
      <c r="G22" s="88"/>
    </row>
    <row r="23" spans="2:7" x14ac:dyDescent="0.35">
      <c r="G23" s="88"/>
    </row>
    <row r="24" spans="2:7" x14ac:dyDescent="0.35">
      <c r="G24" s="88"/>
    </row>
    <row r="25" spans="2:7" x14ac:dyDescent="0.35">
      <c r="G25" s="88"/>
    </row>
    <row r="26" spans="2:7" x14ac:dyDescent="0.35">
      <c r="G26" s="277"/>
    </row>
    <row r="27" spans="2:7" x14ac:dyDescent="0.35">
      <c r="G27" s="277"/>
    </row>
    <row r="28" spans="2:7" x14ac:dyDescent="0.35">
      <c r="G28" s="4"/>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3</vt:i4>
      </vt:variant>
    </vt:vector>
  </HeadingPairs>
  <TitlesOfParts>
    <vt:vector size="17" baseType="lpstr">
      <vt:lpstr>Tidal Valves</vt:lpstr>
      <vt:lpstr>Piping 18</vt:lpstr>
      <vt:lpstr>Piping 20</vt:lpstr>
      <vt:lpstr>Piping 24</vt:lpstr>
      <vt:lpstr>Piping 36</vt:lpstr>
      <vt:lpstr>Bulkheads</vt:lpstr>
      <vt:lpstr>Pervious Paving Masone Beach</vt:lpstr>
      <vt:lpstr>Pervious Paving Bank of Amer</vt:lpstr>
      <vt:lpstr>Street Park Infiltration Beds</vt:lpstr>
      <vt:lpstr>Bioretention Street Trees</vt:lpstr>
      <vt:lpstr>Swale</vt:lpstr>
      <vt:lpstr>Beach Replenishment</vt:lpstr>
      <vt:lpstr>Knee Wall</vt:lpstr>
      <vt:lpstr>Total Project Costs </vt:lpstr>
      <vt:lpstr>'Bioretention Street Trees'!Print_Area</vt:lpstr>
      <vt:lpstr>'Pervious Paving Masone Beach'!Print_Area</vt:lpstr>
      <vt:lpstr>'Street Park Infiltration Beds'!Print_Area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Darren J. Ikin</dc:creator>
  <cp:lastModifiedBy>Sheila Hascall</cp:lastModifiedBy>
  <cp:lastPrinted>2017-06-16T05:56:02Z</cp:lastPrinted>
  <dcterms:created xsi:type="dcterms:W3CDTF">2016-11-23T21:26:02Z</dcterms:created>
  <dcterms:modified xsi:type="dcterms:W3CDTF">2017-11-28T20:51:57Z</dcterms:modified>
</cp:coreProperties>
</file>